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делы\ООсО\НОВАЯ ТЕРСХЕМА\ТС ФИНАЛ 03.07.2024\ПРИЛОЖЕНИЯ\"/>
    </mc:Choice>
  </mc:AlternateContent>
  <bookViews>
    <workbookView xWindow="0" yWindow="0" windowWidth="28800" windowHeight="11895"/>
  </bookViews>
  <sheets>
    <sheet name="общие данные" sheetId="1" r:id="rId1"/>
    <sheet name="Данные об обработанных отходах1" sheetId="6" r:id="rId2"/>
    <sheet name="Данные об обработанных отходах2" sheetId="9" r:id="rId3"/>
    <sheet name="Данные об обработанных отходах3" sheetId="11" r:id="rId4"/>
    <sheet name="данные об обработанных отходах4" sheetId="12" r:id="rId5"/>
    <sheet name="данные об обрабртанных отходах5" sheetId="13" r:id="rId6"/>
    <sheet name="Данные об обработанных отходах6" sheetId="10" r:id="rId7"/>
  </sheets>
  <calcPr calcId="152511" iterateDelta="1E-4"/>
</workbook>
</file>

<file path=xl/calcChain.xml><?xml version="1.0" encoding="utf-8"?>
<calcChain xmlns="http://schemas.openxmlformats.org/spreadsheetml/2006/main">
  <c r="J38" i="10" l="1"/>
  <c r="J11" i="10"/>
  <c r="E136" i="10"/>
  <c r="E132" i="10"/>
  <c r="E128" i="10"/>
  <c r="E124" i="10"/>
  <c r="E120" i="10"/>
  <c r="E116" i="10"/>
  <c r="E112" i="10"/>
  <c r="E108" i="10"/>
  <c r="E104" i="10"/>
  <c r="E98" i="10"/>
  <c r="E23" i="10"/>
  <c r="E25" i="10" s="1"/>
  <c r="W10" i="1"/>
  <c r="U10" i="1"/>
  <c r="I7" i="6"/>
  <c r="AD10" i="1"/>
  <c r="AB10" i="1"/>
</calcChain>
</file>

<file path=xl/sharedStrings.xml><?xml version="1.0" encoding="utf-8"?>
<sst xmlns="http://schemas.openxmlformats.org/spreadsheetml/2006/main" count="1611" uniqueCount="417">
  <si>
    <t>Наименование объекта</t>
  </si>
  <si>
    <t>Назначение объекта</t>
  </si>
  <si>
    <t>ИНН</t>
  </si>
  <si>
    <t>Контактные данные (телефон, электронная почта) юридического лица</t>
  </si>
  <si>
    <t>Серия, номер, дата выдачи лицензии, вид деятельности в соответствии с лицензией</t>
  </si>
  <si>
    <t>Используемые установки</t>
  </si>
  <si>
    <t>наименование</t>
  </si>
  <si>
    <t>проектная мощность, т/год</t>
  </si>
  <si>
    <t>тип (стационарная / передвижная)</t>
  </si>
  <si>
    <t xml:space="preserve"> т/год</t>
  </si>
  <si>
    <t>м3/год</t>
  </si>
  <si>
    <t xml:space="preserve"> Географические координаты объекта</t>
  </si>
  <si>
    <t>Улица</t>
  </si>
  <si>
    <t>Дом</t>
  </si>
  <si>
    <t>Место нахождения объекта</t>
  </si>
  <si>
    <t>Год ввода в эксплуатацию</t>
  </si>
  <si>
    <t>Наименование организации, выдавшей заключения государственной экологической экспертизы</t>
  </si>
  <si>
    <t>Населенный пункт (с указанием названия муниципального района)</t>
  </si>
  <si>
    <t>Производственная мощность технологической линии</t>
  </si>
  <si>
    <t>Для сортировочных объектов.</t>
  </si>
  <si>
    <t>Мощность проектная  т/год, м3/год</t>
  </si>
  <si>
    <t xml:space="preserve"> т/год, </t>
  </si>
  <si>
    <t xml:space="preserve"> Данные юридического лица, эксплуатирующего объект </t>
  </si>
  <si>
    <t xml:space="preserve">Полное наименование юридического лица (ИП), эксплуатирующего объект обезвреживания, использования, утилизации или обработки отходов </t>
  </si>
  <si>
    <t>Местонахождение юридического лица /ИП (адрес)</t>
  </si>
  <si>
    <t>№ п/п</t>
  </si>
  <si>
    <t>Проектная мощность объекта</t>
  </si>
  <si>
    <t>Мощность производственная</t>
  </si>
  <si>
    <t>Масса обработанных отходов</t>
  </si>
  <si>
    <t>тонн/год</t>
  </si>
  <si>
    <t>Объём обработанных отходов</t>
  </si>
  <si>
    <t>куб. м/год</t>
  </si>
  <si>
    <t>Данные об обрабатываемых отходах</t>
  </si>
  <si>
    <t>тип отхода</t>
  </si>
  <si>
    <t>% от годовой мощности</t>
  </si>
  <si>
    <t>%</t>
  </si>
  <si>
    <t>Данные о количестве принятых для обработки отходов всего, в том числе:</t>
  </si>
  <si>
    <t>I класс опасности всего, в том числе:</t>
  </si>
  <si>
    <t>количество отхода</t>
  </si>
  <si>
    <t>код ФККО</t>
  </si>
  <si>
    <t>II класс опасности всего, в том числе:</t>
  </si>
  <si>
    <t>III класс опасности всего, в том числе:</t>
  </si>
  <si>
    <t>IV класс опасности всего, в том числе:</t>
  </si>
  <si>
    <t>V класс опасности всего, в том числе:</t>
  </si>
  <si>
    <t>Суммарная масса</t>
  </si>
  <si>
    <t>Суммарный объём</t>
  </si>
  <si>
    <t>в том числе по видам сырья:</t>
  </si>
  <si>
    <t>Наименование</t>
  </si>
  <si>
    <t>Масса</t>
  </si>
  <si>
    <t>Объём</t>
  </si>
  <si>
    <t>Процент выборки</t>
  </si>
  <si>
    <t>Наименование объекта, на который передаются хвосты от сортировки</t>
  </si>
  <si>
    <t>Адрес объекта, на который передаются хвосты от сортировки</t>
  </si>
  <si>
    <t>в том числе по видам отходов:</t>
  </si>
  <si>
    <t>код отхода по ФККО</t>
  </si>
  <si>
    <t xml:space="preserve">класс опасности </t>
  </si>
  <si>
    <t>масса отходов</t>
  </si>
  <si>
    <t>объём отходов</t>
  </si>
  <si>
    <t>Данные об обработанных отходах</t>
  </si>
  <si>
    <t>1.1</t>
  </si>
  <si>
    <t>1.2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</si>
  <si>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</si>
  <si>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</si>
  <si>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</si>
  <si>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</si>
  <si>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</si>
  <si>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</si>
  <si>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</si>
  <si>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</si>
  <si>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</si>
  <si>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</si>
  <si>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</si>
  <si>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</t>
  </si>
  <si>
    <t>3.1</t>
  </si>
  <si>
    <t>3.2</t>
  </si>
  <si>
    <t>3.3</t>
  </si>
  <si>
    <t>3.4</t>
  </si>
  <si>
    <t>4</t>
  </si>
  <si>
    <t>4.1</t>
  </si>
  <si>
    <t>4.1.1</t>
  </si>
  <si>
    <t>4.1.2</t>
  </si>
  <si>
    <t>4.2</t>
  </si>
  <si>
    <t>4.2.1</t>
  </si>
  <si>
    <t>4.2.2</t>
  </si>
  <si>
    <t>4.3</t>
  </si>
  <si>
    <t>4.3.1</t>
  </si>
  <si>
    <t>4.3.2</t>
  </si>
  <si>
    <t>4.4</t>
  </si>
  <si>
    <t>4.4.1</t>
  </si>
  <si>
    <t>4.4.2</t>
  </si>
  <si>
    <t>4.5</t>
  </si>
  <si>
    <t>4.5.1</t>
  </si>
  <si>
    <t>4.5.2</t>
  </si>
  <si>
    <t>5</t>
  </si>
  <si>
    <t>5.1</t>
  </si>
  <si>
    <t>5.2</t>
  </si>
  <si>
    <t>5.3</t>
  </si>
  <si>
    <t>5.3.1</t>
  </si>
  <si>
    <t>5.3.2</t>
  </si>
  <si>
    <t>5.3.3</t>
  </si>
  <si>
    <t>5.3.4</t>
  </si>
  <si>
    <t>6</t>
  </si>
  <si>
    <t>6.1</t>
  </si>
  <si>
    <t>6.2</t>
  </si>
  <si>
    <t>6.3</t>
  </si>
  <si>
    <t>6.4</t>
  </si>
  <si>
    <t>6.5</t>
  </si>
  <si>
    <t>6.5.1</t>
  </si>
  <si>
    <t>6.5.2</t>
  </si>
  <si>
    <t>6.5.3</t>
  </si>
  <si>
    <t>6.5.4</t>
  </si>
  <si>
    <t>6.5.5</t>
  </si>
  <si>
    <t>Значение показателя</t>
  </si>
  <si>
    <t>Применяемая технология</t>
  </si>
  <si>
    <t>Наименование и перечень используемого оборудования</t>
  </si>
  <si>
    <t>Сведения о наличии заключения государственной экологической экспертизы проектной документации объекта (наименование, номер, дата заключения ГЭЭ)</t>
  </si>
  <si>
    <t>Сведения о согласованной в установленном порядке санитарно-защитной зоне (наименование, номер, дата заключения о СЗЗ)</t>
  </si>
  <si>
    <t>Размер СЗЗ м</t>
  </si>
  <si>
    <t>Данные о количестве обработанных отходов за 2023 год</t>
  </si>
  <si>
    <t>Масса принятых для обработки отходов за исключением ТКО за 2023 год</t>
  </si>
  <si>
    <t>Объём принятых для обработки отходов за исключением ТКО за 2023 год</t>
  </si>
  <si>
    <t>Масса принятых для обработки ТКО за 2023 год</t>
  </si>
  <si>
    <t>Объём принятых для обработки ТКО за 2023 год</t>
  </si>
  <si>
    <t>Масса принятых для обработки отходов за 2023год по видам и классам опасности</t>
  </si>
  <si>
    <t>Произведённая продукция (отсортированное вторичное сырьё) за 2023 год</t>
  </si>
  <si>
    <t>Данные о вторично образуемых отходах (хвосты от сортировки) за 2023год</t>
  </si>
  <si>
    <t>обработка отходов</t>
  </si>
  <si>
    <t>Республика Татарстан г. Набережные Челны</t>
  </si>
  <si>
    <t>Мензелинский тракт</t>
  </si>
  <si>
    <t>55.697863; 52.420296</t>
  </si>
  <si>
    <t>ООО "КомунСервис"</t>
  </si>
  <si>
    <t>423800, Татарстан Респ, Набережные Челны г, Мензелинский тракт, зд 54А, литер А1, офис 302</t>
  </si>
  <si>
    <t>тел. 8 (8552) 21-61-71 эл. адрес: info@tko.city</t>
  </si>
  <si>
    <t>Л020-00113-16/00101670 от 04.08.2023, Обработка отходов IV классов опасности,
Сбор отходов IV классов опасности,
Транспортирование отходов II, III, IV классов опасности</t>
  </si>
  <si>
    <t>ручная сортировка</t>
  </si>
  <si>
    <t>Конвейерное оборудование, Прессовальное оборудование, Магнитный сепаратор, Перфоратор ПЭТ</t>
  </si>
  <si>
    <t>Имеется, № 851/06 от 31.07.2001</t>
  </si>
  <si>
    <t>№ 16.11.11.ООО.Т.000167.02.15</t>
  </si>
  <si>
    <t>500 м</t>
  </si>
  <si>
    <t>Министрество экологии и природных ресурсов РТ</t>
  </si>
  <si>
    <t xml:space="preserve"> -</t>
  </si>
  <si>
    <t xml:space="preserve"> - </t>
  </si>
  <si>
    <t>Мусоросортировочная линия</t>
  </si>
  <si>
    <t>Обработка ТКО</t>
  </si>
  <si>
    <t>г.Набережные Челны</t>
  </si>
  <si>
    <t>проезд Автосборочный</t>
  </si>
  <si>
    <t>29/63</t>
  </si>
  <si>
    <t>55.717780, 52.467640</t>
  </si>
  <si>
    <t>Общество с ограниченной ответственностью "Поволжская экологическая компания"</t>
  </si>
  <si>
    <t>г.Набережные Челны, проезд Автосборочный, д.29/63</t>
  </si>
  <si>
    <t>(8552)71-77-22, pek.chelny@ecocompany.ru</t>
  </si>
  <si>
    <t>Решение гл.санитарного врача РТ об установлении СЗЗ №74-РСЗЗ от 25.05.2021</t>
  </si>
  <si>
    <t>1000м</t>
  </si>
  <si>
    <t>Площадка компостирования</t>
  </si>
  <si>
    <t xml:space="preserve">Л020-00113-16/00044524 от 14.09.2018г. (№16-00428/П от 14.09.2018г.)
сбор, транспортирование, обработка, утилизация, размещение отходов I-IV класса опасности
</t>
  </si>
  <si>
    <t>ТКО</t>
  </si>
  <si>
    <t>стекло</t>
  </si>
  <si>
    <t xml:space="preserve">  -</t>
  </si>
  <si>
    <t>5.3.5</t>
  </si>
  <si>
    <t>ПЭТ (тара)</t>
  </si>
  <si>
    <t>5.3.6</t>
  </si>
  <si>
    <t>5.3.7</t>
  </si>
  <si>
    <t>423800, Республика Татарстан, муниципальное образование г.Набережные Челны, в районе н.п. Сарайлы</t>
  </si>
  <si>
    <t>???</t>
  </si>
  <si>
    <t>Полигон ТБО г.Набережные Челны</t>
  </si>
  <si>
    <t>Цех сортиовки и брикетирования твердых бытовых отходов (1 очередь)</t>
  </si>
  <si>
    <t>Цех сортиовки и брикетирования ТКО (ООО "Коммунсервис")</t>
  </si>
  <si>
    <t>Мусоросортировочная линия (ООО "ПЭК")</t>
  </si>
  <si>
    <t>Полигон ТБО и промышленных отходов г.Набережные Челны</t>
  </si>
  <si>
    <t>6.6</t>
  </si>
  <si>
    <t>Мусороперегрузочная станция № 1</t>
  </si>
  <si>
    <t>сбор, обработка, утилизация отходов производства и потребления IV-V классов опасности</t>
  </si>
  <si>
    <t>г. Казань</t>
  </si>
  <si>
    <t>Васильченко</t>
  </si>
  <si>
    <t>55.8395653100239, 49.04930770676564</t>
  </si>
  <si>
    <t>Общество с ограниченной ответственностью "Управляющая компания "Предприятие жилищно-коммунального хозяйства"</t>
  </si>
  <si>
    <t>420087, г. Казань,                    ул. Родины, 8 офис 10</t>
  </si>
  <si>
    <t xml:space="preserve">тел.: +7 (843) 260-21-00; operator@rtro.ru </t>
  </si>
  <si>
    <t>обработка и утилизация отходов производства и потребления IV-V классов опасности</t>
  </si>
  <si>
    <t>Ленточный питающий конвейер IMABE IBERICA S.A.</t>
  </si>
  <si>
    <t>‒</t>
  </si>
  <si>
    <t>стационарный</t>
  </si>
  <si>
    <t>Электромагнитный сепаратор SF-RC</t>
  </si>
  <si>
    <t>Металлический пластинчатый конвейр AT-1200 P-200</t>
  </si>
  <si>
    <t>Перфоратор ПЕТФ-ТАРЫ (бутылок) РВ-400/5</t>
  </si>
  <si>
    <t>Шредер HAMMEL VB 750 D</t>
  </si>
  <si>
    <t>до 60 т/час</t>
  </si>
  <si>
    <t>передвижной</t>
  </si>
  <si>
    <t>не устанавливалась</t>
  </si>
  <si>
    <t>Восточная зона</t>
  </si>
  <si>
    <t>Западная зона</t>
  </si>
  <si>
    <t xml:space="preserve">Сведения  об объектах обработки (сортировки) ТКО </t>
  </si>
  <si>
    <t>от 26.08.2020  № Л020-00113-16/00099839</t>
  </si>
  <si>
    <t>Положительное заключение Государственной экспертизы №282 от 30.01.2008. Выдно Госэкспертиза Республики Татарстан</t>
  </si>
  <si>
    <t>Металлический пластинчатый конвейер AT-1200 P-200</t>
  </si>
  <si>
    <t>ГОСЭКСПЕРТИЗА РЕСПУБЛИКИ ТАТАРСТАН</t>
  </si>
  <si>
    <t xml:space="preserve">1 класс опасности </t>
  </si>
  <si>
    <t xml:space="preserve">2 класс опасности </t>
  </si>
  <si>
    <t xml:space="preserve">3 класс опасности </t>
  </si>
  <si>
    <t xml:space="preserve">4 класс опасности </t>
  </si>
  <si>
    <t>23553 т/год</t>
  </si>
  <si>
    <t xml:space="preserve">5 класс опасности </t>
  </si>
  <si>
    <t>35913,3 т/год</t>
  </si>
  <si>
    <t>7 39 422 11 72 4</t>
  </si>
  <si>
    <t>4.4.3</t>
  </si>
  <si>
    <t>4.4.4</t>
  </si>
  <si>
    <t>7 39 41001 72 4</t>
  </si>
  <si>
    <t>4.4.5</t>
  </si>
  <si>
    <t>4.4.6</t>
  </si>
  <si>
    <t>7 36 210 01 72 4</t>
  </si>
  <si>
    <t>4.4.7</t>
  </si>
  <si>
    <t>4.4.8</t>
  </si>
  <si>
    <t>7 34 951 11 72 4</t>
  </si>
  <si>
    <t>4.4.9</t>
  </si>
  <si>
    <t>4.4.10</t>
  </si>
  <si>
    <t>7 34 205 21 72 4</t>
  </si>
  <si>
    <t>4.4.11</t>
  </si>
  <si>
    <t>4.4.12</t>
  </si>
  <si>
    <t>7 34 205 11 72 4</t>
  </si>
  <si>
    <t>4.4.13</t>
  </si>
  <si>
    <t>4.4.14</t>
  </si>
  <si>
    <t>7 34 204 11 72 4</t>
  </si>
  <si>
    <t>4.4.15</t>
  </si>
  <si>
    <t>4.4.16</t>
  </si>
  <si>
    <t>7 34 203 11 72 4</t>
  </si>
  <si>
    <t>4.4.17</t>
  </si>
  <si>
    <t>4.4.18</t>
  </si>
  <si>
    <t>7 34 202 21 72 4</t>
  </si>
  <si>
    <t>4.4.19</t>
  </si>
  <si>
    <t>4.4.20</t>
  </si>
  <si>
    <t>7 34 202 01 72 4</t>
  </si>
  <si>
    <t>4.4.21</t>
  </si>
  <si>
    <t>4.4.22</t>
  </si>
  <si>
    <t>7 34 201 01 72 4</t>
  </si>
  <si>
    <t>4.4.23</t>
  </si>
  <si>
    <t>4.4.24</t>
  </si>
  <si>
    <t>7 34 121 11 72 4</t>
  </si>
  <si>
    <t>4.4.25</t>
  </si>
  <si>
    <t>4.4.26</t>
  </si>
  <si>
    <t>7 33 151 01 72 4</t>
  </si>
  <si>
    <t>4.4.27</t>
  </si>
  <si>
    <t>4.4.28</t>
  </si>
  <si>
    <t>7 33 100 01 72 4</t>
  </si>
  <si>
    <t>4.4.29</t>
  </si>
  <si>
    <t>4.4.30</t>
  </si>
  <si>
    <t>7 31 205 11 72 4</t>
  </si>
  <si>
    <t>4.4.31</t>
  </si>
  <si>
    <t>4.4.32</t>
  </si>
  <si>
    <t>7 31 200 01 72 4</t>
  </si>
  <si>
    <t>4.4.33</t>
  </si>
  <si>
    <t>4.4.34</t>
  </si>
  <si>
    <t>7 31 110 01 72 4</t>
  </si>
  <si>
    <t>7 39 421 01 72 5</t>
  </si>
  <si>
    <t>4.5.3</t>
  </si>
  <si>
    <t>4.5.4</t>
  </si>
  <si>
    <t>7 37 100 02 72 5</t>
  </si>
  <si>
    <t>4.5.5</t>
  </si>
  <si>
    <t>4.5.6</t>
  </si>
  <si>
    <t>7 37 100 01 72 5</t>
  </si>
  <si>
    <t>4.5.7</t>
  </si>
  <si>
    <t>4.5.8</t>
  </si>
  <si>
    <t>7 36 411 11 72 5</t>
  </si>
  <si>
    <t>4.5.9</t>
  </si>
  <si>
    <t>4.5.10</t>
  </si>
  <si>
    <t>7 36 211 11 72 5</t>
  </si>
  <si>
    <t>4.5.11</t>
  </si>
  <si>
    <t>4.5.12</t>
  </si>
  <si>
    <t>7 35 100 02 72 5</t>
  </si>
  <si>
    <t>4.5.13</t>
  </si>
  <si>
    <t>4.5.14</t>
  </si>
  <si>
    <t>7 35 100 01 72 5</t>
  </si>
  <si>
    <t>4.5.15</t>
  </si>
  <si>
    <t>4.5.16</t>
  </si>
  <si>
    <t>7 34 201 21 72 5</t>
  </si>
  <si>
    <t>4.5.17</t>
  </si>
  <si>
    <t>4.5.18</t>
  </si>
  <si>
    <t>7 34 131 11 71 5</t>
  </si>
  <si>
    <t>4.5.19</t>
  </si>
  <si>
    <t>4.5.20</t>
  </si>
  <si>
    <t>7 33 100 02 72 5</t>
  </si>
  <si>
    <t>4.5.21</t>
  </si>
  <si>
    <t>4.5.22</t>
  </si>
  <si>
    <t>7 31 200 03 72 5</t>
  </si>
  <si>
    <t>4.5.23</t>
  </si>
  <si>
    <t>4.5.24</t>
  </si>
  <si>
    <t>7 31 200 02 72 5</t>
  </si>
  <si>
    <t>4.5.25</t>
  </si>
  <si>
    <t>4.5.26</t>
  </si>
  <si>
    <t>7 31 110 02 21 5</t>
  </si>
  <si>
    <t>отходы полипропилена, извлеченные при сортировке твердых коммунальных отходов</t>
  </si>
  <si>
    <t>отходы упаковки из полиэтилентерефталата,
извлеченные при сортировке твердых
коммунальных отходов</t>
  </si>
  <si>
    <t>5.3.8</t>
  </si>
  <si>
    <t>5.3.9</t>
  </si>
  <si>
    <t>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</si>
  <si>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5.3.10</t>
  </si>
  <si>
    <t>5.3.11</t>
  </si>
  <si>
    <t>5.3.12</t>
  </si>
  <si>
    <t>5.3.13</t>
  </si>
  <si>
    <t>отходы пленки полиэтиленовой, извлеченные при сортировке твердых коммунальных отходов</t>
  </si>
  <si>
    <t>5.3.14</t>
  </si>
  <si>
    <t>5.3.15</t>
  </si>
  <si>
    <t>5.3.16</t>
  </si>
  <si>
    <t>5.3.17</t>
  </si>
  <si>
    <t>отходы полиэтилена,
извлеченные при сортировке твердых 
коммунальных отходов</t>
  </si>
  <si>
    <t>5.3.18</t>
  </si>
  <si>
    <t>5.3.19</t>
  </si>
  <si>
    <t>5.3.20</t>
  </si>
  <si>
    <t>5.3.21</t>
  </si>
  <si>
    <t>отходы упаковки алюминиевой, извлеченные при сортировке твердых коммунальных отходов</t>
  </si>
  <si>
    <t>5.3.22</t>
  </si>
  <si>
    <t>5.3.23</t>
  </si>
  <si>
    <t>5.3.24</t>
  </si>
  <si>
    <t>5.3.25</t>
  </si>
  <si>
    <t>лом стекла и изделий из стекла при сортировке твердых коммунальных отходов</t>
  </si>
  <si>
    <t>5.3.26</t>
  </si>
  <si>
    <t>5.3.27</t>
  </si>
  <si>
    <t>5.3.28</t>
  </si>
  <si>
    <t>5.3.29</t>
  </si>
  <si>
    <t>отходы бумаги и/или картона при сортировке твердых коммунальных
отходов</t>
  </si>
  <si>
    <t>5.3.30</t>
  </si>
  <si>
    <t>5.3.31</t>
  </si>
  <si>
    <t>5.3.32</t>
  </si>
  <si>
    <t xml:space="preserve">Полигон ТКО по                        ул. Химическая, 33, Московского р-на,                       г. Казани  </t>
  </si>
  <si>
    <t xml:space="preserve">ул. Химическая, 33, Московского р-на,                       г. Казани  </t>
  </si>
  <si>
    <t>7 41 119 11 72 4</t>
  </si>
  <si>
    <t>4 класс</t>
  </si>
  <si>
    <t>6.5.6</t>
  </si>
  <si>
    <t>6.5.7</t>
  </si>
  <si>
    <t>7 41 119 12 72 5</t>
  </si>
  <si>
    <t>6.5.8</t>
  </si>
  <si>
    <t>5 класс</t>
  </si>
  <si>
    <t>6.5.9</t>
  </si>
  <si>
    <t>6.5.10</t>
  </si>
  <si>
    <t>Данные об утилизируемых отходах</t>
  </si>
  <si>
    <t>Данные о количестве утилизированных отходов за 2023 год</t>
  </si>
  <si>
    <t>Масса утилизированных отходов</t>
  </si>
  <si>
    <t>Объём утилизированных отходов</t>
  </si>
  <si>
    <t xml:space="preserve">остатки сортировки твердых коммунальных отходов при совместном сборе практически неопасные </t>
  </si>
  <si>
    <t>Данные о количестве принятых для утилизации отходов всего, в том числе:</t>
  </si>
  <si>
    <t>Масса принятых для утилизации отходов за исключением ТКО за 2023 год</t>
  </si>
  <si>
    <t>Объём принятых для утилизации отходов за исключением ТКО за 2023 год</t>
  </si>
  <si>
    <t>Масса принятых для утилизации ТКО за 2023 год</t>
  </si>
  <si>
    <t>Объём принятых для утилизации ТКО за 2023 год</t>
  </si>
  <si>
    <t>Масса принятых для утилизации отходов за 2023год по видам и классам опасности</t>
  </si>
  <si>
    <t>Произведённая продукция за 2023 год</t>
  </si>
  <si>
    <t>в том числе по видам произведённой продукции:</t>
  </si>
  <si>
    <t>изоляционная смесь</t>
  </si>
  <si>
    <t>Данные о вторично образуемых отходах (хвосты от утилизации) за 2023год</t>
  </si>
  <si>
    <t>Наименование объекта, на который передаются отходы для размещения</t>
  </si>
  <si>
    <t>Адрес объекта, на который передаются отходы для размещения</t>
  </si>
  <si>
    <t>класс опасности</t>
  </si>
  <si>
    <t>Приложение 5.4</t>
  </si>
  <si>
    <t>Заинский полигон ТКО</t>
  </si>
  <si>
    <t>РТ, Заинский муниципальный район, Верхнешипкинское сельское поселение</t>
  </si>
  <si>
    <t>Индивидуальный предприниматель Шакиров Ришат Фартиович</t>
  </si>
  <si>
    <t>Юр. Адрес: РТ, Заинский район, д.Перцовка, уд.Дачная, д.3</t>
  </si>
  <si>
    <t>тел. 8(85558)2-80-40, zainskpoligontbo@mail.ru</t>
  </si>
  <si>
    <t>№Л020-00113-16/00099889 от 24.09.2014</t>
  </si>
  <si>
    <t>Данные о количестве обработанных отходов за 2022 год</t>
  </si>
  <si>
    <t>Масса принятых для обработки отходов за исключением ТКО за 2022 год</t>
  </si>
  <si>
    <t>Объём принятых для обработки отходов за исключением ТКО за 2022 год</t>
  </si>
  <si>
    <t>Масса принятых для обработки ТКО за 2022 год</t>
  </si>
  <si>
    <t>Объём принятых для обработки ТКО за 2022 год</t>
  </si>
  <si>
    <t>Масса принятых для обработки отходов за 2022год по видам и классам опасности</t>
  </si>
  <si>
    <t>код ФККО 73111001724</t>
  </si>
  <si>
    <t>код ФККО 73310001724</t>
  </si>
  <si>
    <t>код ФККО 73111002215</t>
  </si>
  <si>
    <t>код ФККО 73310002725</t>
  </si>
  <si>
    <t>Произведённая продукция (отсортированное вторичное сырьё) за 2022 год</t>
  </si>
  <si>
    <t xml:space="preserve">2802,37 тонн вторичного сырья: 280,237 тн – макулатуры, 1681,422 тн – пэт бутылок и прочего пластика, 840,711 тн - металлолома. </t>
  </si>
  <si>
    <t>Данные о вторично образуемых отходах (хвосты от сортировки) за 2022год</t>
  </si>
  <si>
    <t>Полигон ТБО</t>
  </si>
  <si>
    <t>сбор, обработка</t>
  </si>
  <si>
    <t>р-н Нижнекамский, территория Афанасовского и  Шингальчинского  сельских поселений</t>
  </si>
  <si>
    <t>-</t>
  </si>
  <si>
    <t>55.5446848/51.757008</t>
  </si>
  <si>
    <t xml:space="preserve">ОБЩЕСТВО С ОГРАНИЧЕННОЙ ОТВЕТСТВЕННОСТЬЮ "ПОЛИГОН НК"
ООО "ПОЛИГОН НК"
</t>
  </si>
  <si>
    <t>423579,  РЕСПУБЛИКА ТАТАРСТАН (ТАТАРСТАН), М.Р-Н НИЖНЕКАМСКИЙ, Г.П. ГОРОД НИЖНЕКАМСК, Г НИЖНЕКАМСК, ПР-КТ ВАХИТОВА, Д. 27, ЭТАЖ 1, ПОМЕЩ. 1</t>
  </si>
  <si>
    <t>тел. 8(8555) 39-80-00, poligonnk@yandex.ru</t>
  </si>
  <si>
    <t>Л020-00113-16/00097206 от 26.03.2020г., ЛИЦЕНЗИРОВАНИЕ ДЕЯТЕЛЬНОСТИ  ПО СБОРУ, ТРАНСПОРТИРОВАНИЮ, ОБРАБОТКЕ, РАЗМЕЩЕНИЮ ОТХОДОВ I - IV КЛАССОВ ОПАСНОСТИ</t>
  </si>
  <si>
    <t xml:space="preserve">Линии сортировки ТБО «Мегалион» </t>
  </si>
  <si>
    <t>2023 год</t>
  </si>
  <si>
    <t>16.11.11.000.Т.00.1210.04.22 от 11.04.2022г.</t>
  </si>
  <si>
    <t>не требуется</t>
  </si>
  <si>
    <t xml:space="preserve">«Мегалион» по ТУ 4853-003-78143580-2011 </t>
  </si>
  <si>
    <t>стационарная</t>
  </si>
  <si>
    <t>7 39 410 01 72 4</t>
  </si>
  <si>
    <t>7 31 300 01 20 5</t>
  </si>
  <si>
    <t>7 31 300 02 20 5</t>
  </si>
  <si>
    <t>7 39 413 11 29 5</t>
  </si>
  <si>
    <t>ООО "ПОЛИГОН НК" начало эксплуатации 2023 год</t>
  </si>
  <si>
    <t>ИП Шакиров Ришат Фартиович</t>
  </si>
  <si>
    <t>нет</t>
  </si>
  <si>
    <t>в разработке</t>
  </si>
  <si>
    <t>Кадастровый номер участка 16:19:070603:142</t>
  </si>
  <si>
    <t>Мусоросортировочный комплекс ООО "Полигон-2"</t>
  </si>
  <si>
    <t>Обработка отходов (ТКО) согласно лицензии на обращение с отходами</t>
  </si>
  <si>
    <t>Альметьевский м.р., н.п. Кульшарипово</t>
  </si>
  <si>
    <t>земельный участок с кадастровым номером 16:07:190001:153</t>
  </si>
  <si>
    <t>ООО "Полигон-2"</t>
  </si>
  <si>
    <t>юр.адрес РТ, г.Лениногорск, ул. Промышленная, д.1А, стр. 13, помещ. 73-74</t>
  </si>
  <si>
    <t>тел. 8-987-420-10-25</t>
  </si>
  <si>
    <t>Л020-00113-16/00153624, вид деятельности: обработка</t>
  </si>
  <si>
    <t>Обработка ТКО согласно лицензии на обращение с отходами</t>
  </si>
  <si>
    <t>брикетировочные пресса; система бункеров, сортировочная эстакада; система транспортеров; сепаратор черных металлов на магнитах, сепаратор цветных металлов на постоянных магнитах, система электрического управления</t>
  </si>
  <si>
    <t>для объектов обработки отходов ГЭЭ не требуется</t>
  </si>
  <si>
    <t>границы СЗЗ на стадии установления</t>
  </si>
  <si>
    <t>ТКО - отходы из жилищ несортированные</t>
  </si>
  <si>
    <t>Масса принятых для обработки отходов за 2023 год по видам и классам опасности</t>
  </si>
  <si>
    <t>отходы бумаги и/или картона при сортировке ТКО (код по ФККО 74111311725)</t>
  </si>
  <si>
    <t>лом стекла и изделий из стекла при сортировке ТКО (код по ФККО 74111511205)</t>
  </si>
  <si>
    <t>отходы пленки полиэтилена и изделий из нее незагрязненные (код по ФККО 43411002295)</t>
  </si>
  <si>
    <t>лом алюминиевых банок из-под напитков (код по ФККО 46220005515)</t>
  </si>
  <si>
    <t>Объект размещения отходов г.Альметьевск</t>
  </si>
  <si>
    <t>юр.адрес: 423251, РТ, Лениногорский р-н, г. Лениногорск, ул. Промышленная, д.1А, стр.13, помещ. 73-74</t>
  </si>
  <si>
    <t>остатки сортировки ТКО при совместном сборе</t>
  </si>
  <si>
    <t>остатки сортировки ТКО при совместном сборе практически неопасные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</si>
</sst>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 indent="2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left" vertical="center" wrapText="1" indent="2"/>
      <protection locked="0"/>
    </xf>
    <xf numFmtId="0" fontId="5" fillId="0" borderId="1" xfId="0" applyFont="1" applyBorder="1" applyAlignment="1" applyProtection="1">
      <alignment horizontal="left" vertical="center" wrapText="1" indent="4"/>
      <protection locked="0"/>
    </xf>
    <xf numFmtId="0" fontId="5" fillId="0" borderId="1" xfId="0" applyFont="1" applyBorder="1" applyAlignment="1" applyProtection="1">
      <alignment horizontal="left" vertical="center" wrapText="1" indent="6"/>
      <protection locked="0"/>
    </xf>
    <xf numFmtId="0" fontId="5" fillId="0" borderId="1" xfId="0" applyFont="1" applyBorder="1" applyAlignment="1" applyProtection="1">
      <alignment horizontal="left" vertical="center" wrapText="1" indent="3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 vertical="center" wrapText="1" indent="2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 indent="2"/>
      <protection locked="0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 applyProtection="1">
      <alignment horizontal="left" vertical="center" wrapText="1" indent="4"/>
      <protection locked="0"/>
    </xf>
    <xf numFmtId="0" fontId="9" fillId="0" borderId="1" xfId="0" applyFont="1" applyBorder="1" applyAlignment="1" applyProtection="1">
      <alignment horizontal="left" vertical="center" wrapText="1" indent="6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9" fillId="0" borderId="1" xfId="0" applyFont="1" applyBorder="1" applyAlignment="1" applyProtection="1">
      <alignment horizontal="left" vertical="center" wrapText="1" indent="3"/>
      <protection locked="0"/>
    </xf>
    <xf numFmtId="0" fontId="8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" fontId="9" fillId="0" borderId="0" xfId="0" applyNumberFormat="1" applyFont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9"/>
  <sheetViews>
    <sheetView tabSelected="1" topLeftCell="S1" workbookViewId="0">
      <pane ySplit="6" topLeftCell="A7" activePane="bottomLeft" state="frozen"/>
      <selection activeCell="R1" sqref="R1"/>
      <selection pane="bottomLeft" activeCell="AG11" sqref="AG11"/>
    </sheetView>
  </sheetViews>
  <sheetFormatPr defaultRowHeight="15.75" x14ac:dyDescent="0.25"/>
  <cols>
    <col min="1" max="1" width="9.140625" style="19"/>
    <col min="2" max="2" width="24.85546875" style="19" customWidth="1"/>
    <col min="3" max="3" width="21.42578125" style="19" customWidth="1"/>
    <col min="4" max="4" width="25.140625" style="19" customWidth="1"/>
    <col min="5" max="5" width="22.5703125" style="19" customWidth="1"/>
    <col min="6" max="6" width="12.85546875" style="19" customWidth="1"/>
    <col min="7" max="7" width="20.28515625" style="19" customWidth="1"/>
    <col min="8" max="8" width="33.85546875" style="19" customWidth="1"/>
    <col min="9" max="9" width="21.42578125" style="19" customWidth="1"/>
    <col min="10" max="10" width="24.28515625" style="19" customWidth="1"/>
    <col min="11" max="11" width="22" style="19" customWidth="1"/>
    <col min="12" max="12" width="44.28515625" style="19" customWidth="1"/>
    <col min="13" max="13" width="28.5703125" style="19" customWidth="1"/>
    <col min="14" max="14" width="45.140625" style="19" customWidth="1"/>
    <col min="15" max="15" width="21.140625" style="19" customWidth="1"/>
    <col min="16" max="16" width="37.28515625" style="19" customWidth="1"/>
    <col min="17" max="17" width="29.140625" style="19" customWidth="1"/>
    <col min="18" max="18" width="20.28515625" style="19" customWidth="1"/>
    <col min="19" max="19" width="24.7109375" style="19" customWidth="1"/>
    <col min="20" max="20" width="18.42578125" style="19" customWidth="1"/>
    <col min="21" max="21" width="18.7109375" style="19" customWidth="1"/>
    <col min="22" max="22" width="15.7109375" style="19" customWidth="1"/>
    <col min="23" max="23" width="15.85546875" style="19" customWidth="1"/>
    <col min="24" max="24" width="27.140625" style="19" customWidth="1"/>
    <col min="25" max="26" width="16.42578125" style="19" customWidth="1"/>
    <col min="27" max="27" width="12.85546875" style="19" customWidth="1"/>
    <col min="28" max="28" width="11.5703125" style="19" customWidth="1"/>
    <col min="29" max="29" width="12.28515625" style="19" customWidth="1"/>
    <col min="30" max="30" width="11" style="19" customWidth="1"/>
    <col min="31" max="76" width="9.140625" style="32"/>
    <col min="77" max="16384" width="9.140625" style="19"/>
  </cols>
  <sheetData>
    <row r="1" spans="1:77" s="119" customFormat="1" x14ac:dyDescent="0.25">
      <c r="B1" s="119" t="s">
        <v>351</v>
      </c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</row>
    <row r="2" spans="1:77" s="119" customFormat="1" ht="15.75" customHeight="1" x14ac:dyDescent="0.25">
      <c r="C2" s="121"/>
      <c r="D2" s="129" t="s">
        <v>191</v>
      </c>
      <c r="E2" s="129"/>
      <c r="F2" s="129"/>
      <c r="G2" s="129"/>
      <c r="H2" s="121"/>
      <c r="I2" s="121"/>
      <c r="J2" s="121"/>
      <c r="K2" s="121"/>
      <c r="L2" s="121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</row>
    <row r="3" spans="1:77" s="119" customFormat="1" x14ac:dyDescent="0.25"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</row>
    <row r="4" spans="1:77" s="119" customFormat="1" ht="44.25" customHeight="1" x14ac:dyDescent="0.25">
      <c r="A4" s="132" t="s">
        <v>25</v>
      </c>
      <c r="B4" s="124"/>
      <c r="C4" s="125"/>
      <c r="D4" s="124" t="s">
        <v>14</v>
      </c>
      <c r="E4" s="137"/>
      <c r="F4" s="137"/>
      <c r="G4" s="125"/>
      <c r="H4" s="124" t="s">
        <v>22</v>
      </c>
      <c r="I4" s="137"/>
      <c r="J4" s="137"/>
      <c r="K4" s="137"/>
      <c r="L4" s="125"/>
      <c r="M4" s="118"/>
      <c r="N4" s="118"/>
      <c r="O4" s="118"/>
      <c r="P4" s="118"/>
      <c r="Q4" s="118"/>
      <c r="R4" s="118"/>
      <c r="S4" s="118"/>
      <c r="T4" s="131" t="s">
        <v>26</v>
      </c>
      <c r="U4" s="131"/>
      <c r="V4" s="131" t="s">
        <v>18</v>
      </c>
      <c r="W4" s="131"/>
      <c r="X4" s="132" t="s">
        <v>5</v>
      </c>
      <c r="Y4" s="132"/>
      <c r="Z4" s="132"/>
      <c r="AA4" s="133" t="s">
        <v>19</v>
      </c>
      <c r="AB4" s="133"/>
      <c r="AC4" s="133"/>
      <c r="AD4" s="133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</row>
    <row r="5" spans="1:77" ht="50.25" customHeight="1" x14ac:dyDescent="0.25">
      <c r="A5" s="132"/>
      <c r="B5" s="139" t="s">
        <v>0</v>
      </c>
      <c r="C5" s="139" t="s">
        <v>1</v>
      </c>
      <c r="D5" s="139" t="s">
        <v>17</v>
      </c>
      <c r="E5" s="139" t="s">
        <v>12</v>
      </c>
      <c r="F5" s="139" t="s">
        <v>13</v>
      </c>
      <c r="G5" s="139" t="s">
        <v>11</v>
      </c>
      <c r="H5" s="139" t="s">
        <v>23</v>
      </c>
      <c r="I5" s="143" t="s">
        <v>2</v>
      </c>
      <c r="J5" s="139" t="s">
        <v>24</v>
      </c>
      <c r="K5" s="139" t="s">
        <v>3</v>
      </c>
      <c r="L5" s="139" t="s">
        <v>4</v>
      </c>
      <c r="M5" s="139" t="s">
        <v>113</v>
      </c>
      <c r="N5" s="139" t="s">
        <v>114</v>
      </c>
      <c r="O5" s="139" t="s">
        <v>15</v>
      </c>
      <c r="P5" s="139" t="s">
        <v>115</v>
      </c>
      <c r="Q5" s="138" t="s">
        <v>116</v>
      </c>
      <c r="R5" s="138" t="s">
        <v>117</v>
      </c>
      <c r="S5" s="141" t="s">
        <v>16</v>
      </c>
      <c r="T5" s="131" t="s">
        <v>9</v>
      </c>
      <c r="U5" s="131" t="s">
        <v>10</v>
      </c>
      <c r="V5" s="139" t="s">
        <v>9</v>
      </c>
      <c r="W5" s="139" t="s">
        <v>10</v>
      </c>
      <c r="X5" s="139" t="s">
        <v>6</v>
      </c>
      <c r="Y5" s="139" t="s">
        <v>7</v>
      </c>
      <c r="Z5" s="139" t="s">
        <v>8</v>
      </c>
      <c r="AA5" s="133" t="s">
        <v>27</v>
      </c>
      <c r="AB5" s="133"/>
      <c r="AC5" s="133" t="s">
        <v>20</v>
      </c>
      <c r="AD5" s="133"/>
    </row>
    <row r="6" spans="1:77" ht="41.25" customHeight="1" x14ac:dyDescent="0.25">
      <c r="A6" s="132"/>
      <c r="B6" s="140"/>
      <c r="C6" s="140"/>
      <c r="D6" s="140"/>
      <c r="E6" s="140"/>
      <c r="F6" s="140"/>
      <c r="G6" s="140"/>
      <c r="H6" s="140"/>
      <c r="I6" s="144"/>
      <c r="J6" s="140"/>
      <c r="K6" s="140"/>
      <c r="L6" s="140"/>
      <c r="M6" s="140"/>
      <c r="N6" s="140"/>
      <c r="O6" s="140"/>
      <c r="P6" s="140"/>
      <c r="Q6" s="138"/>
      <c r="R6" s="138"/>
      <c r="S6" s="142"/>
      <c r="T6" s="131"/>
      <c r="U6" s="131"/>
      <c r="V6" s="140"/>
      <c r="W6" s="140"/>
      <c r="X6" s="140"/>
      <c r="Y6" s="140"/>
      <c r="Z6" s="140"/>
      <c r="AA6" s="23" t="s">
        <v>21</v>
      </c>
      <c r="AB6" s="23" t="s">
        <v>10</v>
      </c>
      <c r="AC6" s="80" t="s">
        <v>21</v>
      </c>
      <c r="AD6" s="80" t="s">
        <v>10</v>
      </c>
    </row>
    <row r="7" spans="1:77" s="36" customFormat="1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14</v>
      </c>
      <c r="N7" s="23">
        <v>15</v>
      </c>
      <c r="O7" s="23">
        <v>16</v>
      </c>
      <c r="P7" s="23">
        <v>17</v>
      </c>
      <c r="Q7" s="20">
        <v>18</v>
      </c>
      <c r="R7" s="20">
        <v>19</v>
      </c>
      <c r="S7" s="23">
        <v>20</v>
      </c>
      <c r="T7" s="23">
        <v>21</v>
      </c>
      <c r="U7" s="23">
        <v>22</v>
      </c>
      <c r="V7" s="23">
        <v>23</v>
      </c>
      <c r="W7" s="23">
        <v>24</v>
      </c>
      <c r="X7" s="23">
        <v>25</v>
      </c>
      <c r="Y7" s="23">
        <v>26</v>
      </c>
      <c r="Z7" s="23">
        <v>27</v>
      </c>
      <c r="AA7" s="23">
        <v>28</v>
      </c>
      <c r="AB7" s="23">
        <v>29</v>
      </c>
      <c r="AC7" s="80">
        <v>30</v>
      </c>
      <c r="AD7" s="80">
        <v>31</v>
      </c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</row>
    <row r="8" spans="1:77" s="36" customFormat="1" x14ac:dyDescent="0.25">
      <c r="A8" s="23"/>
      <c r="B8" s="126" t="s">
        <v>189</v>
      </c>
      <c r="C8" s="12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0"/>
      <c r="R8" s="20"/>
      <c r="S8" s="23"/>
      <c r="T8" s="23"/>
      <c r="U8" s="23"/>
      <c r="V8" s="23"/>
      <c r="W8" s="23"/>
      <c r="X8" s="23"/>
      <c r="Y8" s="23"/>
      <c r="Z8" s="23"/>
      <c r="AA8" s="23"/>
      <c r="AB8" s="23"/>
      <c r="AC8" s="80"/>
      <c r="AD8" s="80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</row>
    <row r="9" spans="1:77" s="36" customFormat="1" ht="94.5" x14ac:dyDescent="0.25">
      <c r="A9" s="23">
        <v>1</v>
      </c>
      <c r="B9" s="20" t="s">
        <v>165</v>
      </c>
      <c r="C9" s="23" t="s">
        <v>126</v>
      </c>
      <c r="D9" s="37" t="s">
        <v>127</v>
      </c>
      <c r="E9" s="37" t="s">
        <v>128</v>
      </c>
      <c r="F9" s="23">
        <v>54</v>
      </c>
      <c r="G9" s="20" t="s">
        <v>129</v>
      </c>
      <c r="H9" s="23" t="s">
        <v>130</v>
      </c>
      <c r="I9" s="23">
        <v>1650226102</v>
      </c>
      <c r="J9" s="20" t="s">
        <v>131</v>
      </c>
      <c r="K9" s="20" t="s">
        <v>132</v>
      </c>
      <c r="L9" s="20" t="s">
        <v>133</v>
      </c>
      <c r="M9" s="20" t="s">
        <v>134</v>
      </c>
      <c r="N9" s="20" t="s">
        <v>135</v>
      </c>
      <c r="O9" s="34">
        <v>38848</v>
      </c>
      <c r="P9" s="20" t="s">
        <v>136</v>
      </c>
      <c r="Q9" s="20" t="s">
        <v>137</v>
      </c>
      <c r="R9" s="20" t="s">
        <v>138</v>
      </c>
      <c r="S9" s="20" t="s">
        <v>139</v>
      </c>
      <c r="T9" s="35">
        <v>130000</v>
      </c>
      <c r="U9" s="35">
        <v>1625000</v>
      </c>
      <c r="V9" s="35">
        <v>130000</v>
      </c>
      <c r="W9" s="35">
        <v>1625000</v>
      </c>
      <c r="X9" s="20" t="s">
        <v>140</v>
      </c>
      <c r="Y9" s="20" t="s">
        <v>140</v>
      </c>
      <c r="Z9" s="20" t="s">
        <v>140</v>
      </c>
      <c r="AA9" s="35">
        <v>130000</v>
      </c>
      <c r="AB9" s="35">
        <v>1625000</v>
      </c>
      <c r="AC9" s="73">
        <v>130000</v>
      </c>
      <c r="AD9" s="73">
        <v>1625000</v>
      </c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</row>
    <row r="10" spans="1:77" ht="63" customHeight="1" x14ac:dyDescent="0.25">
      <c r="A10" s="22">
        <v>2</v>
      </c>
      <c r="B10" s="20" t="s">
        <v>142</v>
      </c>
      <c r="C10" s="23" t="s">
        <v>143</v>
      </c>
      <c r="D10" s="20" t="s">
        <v>144</v>
      </c>
      <c r="E10" s="37" t="s">
        <v>145</v>
      </c>
      <c r="F10" s="23" t="s">
        <v>146</v>
      </c>
      <c r="G10" s="20" t="s">
        <v>147</v>
      </c>
      <c r="H10" s="20" t="s">
        <v>148</v>
      </c>
      <c r="I10" s="20">
        <v>1650164960</v>
      </c>
      <c r="J10" s="20" t="s">
        <v>149</v>
      </c>
      <c r="K10" s="20" t="s">
        <v>150</v>
      </c>
      <c r="L10" s="33" t="s">
        <v>154</v>
      </c>
      <c r="M10" s="20" t="s">
        <v>134</v>
      </c>
      <c r="N10" s="23"/>
      <c r="O10" s="23">
        <v>2014</v>
      </c>
      <c r="P10" s="23"/>
      <c r="Q10" s="20" t="s">
        <v>151</v>
      </c>
      <c r="R10" s="20" t="s">
        <v>152</v>
      </c>
      <c r="S10" s="23"/>
      <c r="T10" s="26">
        <v>175000</v>
      </c>
      <c r="U10" s="26">
        <f>T10/0.08</f>
        <v>2187500</v>
      </c>
      <c r="V10" s="25">
        <v>175000</v>
      </c>
      <c r="W10" s="25">
        <f>V10/0.08</f>
        <v>2187500</v>
      </c>
      <c r="X10" s="23"/>
      <c r="Y10" s="23"/>
      <c r="Z10" s="23"/>
      <c r="AA10" s="25">
        <v>175000</v>
      </c>
      <c r="AB10" s="25">
        <f>AA10/0.08</f>
        <v>2187500</v>
      </c>
      <c r="AC10" s="26">
        <v>175000</v>
      </c>
      <c r="AD10" s="26">
        <f>AC10/0.08</f>
        <v>2187500</v>
      </c>
    </row>
    <row r="11" spans="1:77" s="95" customFormat="1" ht="63" x14ac:dyDescent="0.25">
      <c r="A11" s="97">
        <v>3</v>
      </c>
      <c r="B11" s="97" t="s">
        <v>352</v>
      </c>
      <c r="C11" s="96" t="s">
        <v>143</v>
      </c>
      <c r="D11" s="98" t="s">
        <v>353</v>
      </c>
      <c r="E11" s="96" t="s">
        <v>392</v>
      </c>
      <c r="F11" s="96" t="s">
        <v>392</v>
      </c>
      <c r="G11" s="98" t="s">
        <v>394</v>
      </c>
      <c r="H11" s="98" t="s">
        <v>354</v>
      </c>
      <c r="I11" s="99">
        <v>164704581705</v>
      </c>
      <c r="J11" s="98" t="s">
        <v>355</v>
      </c>
      <c r="K11" s="98" t="s">
        <v>356</v>
      </c>
      <c r="L11" s="98" t="s">
        <v>357</v>
      </c>
      <c r="M11" s="96" t="s">
        <v>134</v>
      </c>
      <c r="N11" s="96"/>
      <c r="O11" s="96">
        <v>2012</v>
      </c>
      <c r="P11" s="96" t="s">
        <v>393</v>
      </c>
      <c r="Q11" s="96" t="s">
        <v>393</v>
      </c>
      <c r="R11" s="96"/>
      <c r="S11" s="96"/>
      <c r="T11" s="97">
        <v>12000</v>
      </c>
      <c r="U11" s="97">
        <v>40000</v>
      </c>
      <c r="V11" s="96">
        <v>12000</v>
      </c>
      <c r="W11" s="26">
        <v>40000</v>
      </c>
      <c r="X11" s="96"/>
      <c r="Y11" s="96"/>
      <c r="Z11" s="96"/>
      <c r="AA11" s="96">
        <v>12000</v>
      </c>
      <c r="AB11" s="26">
        <v>40000</v>
      </c>
      <c r="AC11" s="97">
        <v>12000</v>
      </c>
      <c r="AD11" s="97">
        <v>40000</v>
      </c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</row>
    <row r="12" spans="1:77" s="84" customFormat="1" ht="120" x14ac:dyDescent="0.25">
      <c r="A12" s="83">
        <v>4</v>
      </c>
      <c r="B12" s="83" t="s">
        <v>371</v>
      </c>
      <c r="C12" s="83" t="s">
        <v>372</v>
      </c>
      <c r="D12" s="83" t="s">
        <v>373</v>
      </c>
      <c r="E12" s="83" t="s">
        <v>374</v>
      </c>
      <c r="F12" s="83" t="s">
        <v>374</v>
      </c>
      <c r="G12" s="83" t="s">
        <v>375</v>
      </c>
      <c r="H12" s="83" t="s">
        <v>376</v>
      </c>
      <c r="I12" s="83">
        <v>1651085373</v>
      </c>
      <c r="J12" s="83" t="s">
        <v>377</v>
      </c>
      <c r="K12" s="83" t="s">
        <v>378</v>
      </c>
      <c r="L12" s="83" t="s">
        <v>379</v>
      </c>
      <c r="M12" s="83" t="s">
        <v>380</v>
      </c>
      <c r="N12" s="83" t="s">
        <v>374</v>
      </c>
      <c r="O12" s="83" t="s">
        <v>381</v>
      </c>
      <c r="P12" s="82" t="s">
        <v>383</v>
      </c>
      <c r="Q12" s="83" t="s">
        <v>382</v>
      </c>
      <c r="R12" s="83" t="s">
        <v>138</v>
      </c>
      <c r="S12" s="83"/>
      <c r="T12" s="83">
        <v>50000</v>
      </c>
      <c r="U12" s="83">
        <v>250000</v>
      </c>
      <c r="V12" s="83">
        <v>50000</v>
      </c>
      <c r="W12" s="83">
        <v>250000</v>
      </c>
      <c r="X12" s="83" t="s">
        <v>384</v>
      </c>
      <c r="Y12" s="83">
        <v>50000</v>
      </c>
      <c r="Z12" s="83" t="s">
        <v>385</v>
      </c>
      <c r="AA12" s="83">
        <v>50000</v>
      </c>
      <c r="AB12" s="83">
        <v>250000</v>
      </c>
      <c r="AC12" s="83">
        <v>50000</v>
      </c>
      <c r="AD12" s="83">
        <v>250000</v>
      </c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0"/>
    </row>
    <row r="13" spans="1:77" s="111" customFormat="1" ht="94.5" x14ac:dyDescent="0.25">
      <c r="A13" s="96">
        <v>5</v>
      </c>
      <c r="B13" s="107" t="s">
        <v>395</v>
      </c>
      <c r="C13" s="107" t="s">
        <v>396</v>
      </c>
      <c r="D13" s="107" t="s">
        <v>397</v>
      </c>
      <c r="E13" s="107" t="s">
        <v>398</v>
      </c>
      <c r="F13" s="96"/>
      <c r="G13" s="96"/>
      <c r="H13" s="96" t="s">
        <v>399</v>
      </c>
      <c r="I13" s="96">
        <v>1645016300</v>
      </c>
      <c r="J13" s="107" t="s">
        <v>400</v>
      </c>
      <c r="K13" s="96" t="s">
        <v>401</v>
      </c>
      <c r="L13" s="107" t="s">
        <v>402</v>
      </c>
      <c r="M13" s="107" t="s">
        <v>403</v>
      </c>
      <c r="N13" s="107" t="s">
        <v>404</v>
      </c>
      <c r="O13" s="96"/>
      <c r="P13" s="107" t="s">
        <v>405</v>
      </c>
      <c r="Q13" s="107" t="s">
        <v>406</v>
      </c>
      <c r="R13" s="108"/>
      <c r="S13" s="107" t="s">
        <v>405</v>
      </c>
      <c r="T13" s="109"/>
      <c r="U13" s="109"/>
      <c r="V13" s="26">
        <v>40000</v>
      </c>
      <c r="W13" s="109"/>
      <c r="X13" s="108"/>
      <c r="Y13" s="108"/>
      <c r="Z13" s="108"/>
      <c r="AA13" s="26">
        <v>40000</v>
      </c>
      <c r="AB13" s="26"/>
      <c r="AC13" s="109"/>
      <c r="AD13" s="108"/>
      <c r="AE13" s="110"/>
      <c r="AF13" s="110"/>
    </row>
    <row r="14" spans="1:77" x14ac:dyDescent="0.25">
      <c r="B14" s="128" t="s">
        <v>190</v>
      </c>
      <c r="C14" s="128"/>
    </row>
    <row r="15" spans="1:77" s="36" customFormat="1" ht="47.25" x14ac:dyDescent="0.25">
      <c r="A15" s="133">
        <v>6</v>
      </c>
      <c r="B15" s="133" t="s">
        <v>170</v>
      </c>
      <c r="C15" s="133" t="s">
        <v>171</v>
      </c>
      <c r="D15" s="133" t="s">
        <v>172</v>
      </c>
      <c r="E15" s="133" t="s">
        <v>173</v>
      </c>
      <c r="F15" s="133">
        <v>6</v>
      </c>
      <c r="G15" s="133" t="s">
        <v>174</v>
      </c>
      <c r="H15" s="133" t="s">
        <v>175</v>
      </c>
      <c r="I15" s="133">
        <v>1660274803</v>
      </c>
      <c r="J15" s="133" t="s">
        <v>176</v>
      </c>
      <c r="K15" s="133" t="s">
        <v>177</v>
      </c>
      <c r="L15" s="134" t="s">
        <v>192</v>
      </c>
      <c r="M15" s="133" t="s">
        <v>178</v>
      </c>
      <c r="N15" s="20" t="s">
        <v>179</v>
      </c>
      <c r="O15" s="133">
        <v>2008</v>
      </c>
      <c r="P15" s="134" t="s">
        <v>193</v>
      </c>
      <c r="Q15" s="133" t="s">
        <v>188</v>
      </c>
      <c r="R15" s="133" t="s">
        <v>180</v>
      </c>
      <c r="S15" s="133" t="s">
        <v>195</v>
      </c>
      <c r="T15" s="130">
        <v>200000</v>
      </c>
      <c r="U15" s="133" t="s">
        <v>180</v>
      </c>
      <c r="V15" s="130">
        <v>200000</v>
      </c>
      <c r="W15" s="133" t="s">
        <v>180</v>
      </c>
      <c r="X15" s="37" t="s">
        <v>179</v>
      </c>
      <c r="Y15" s="130">
        <v>200000</v>
      </c>
      <c r="Z15" s="20" t="s">
        <v>181</v>
      </c>
      <c r="AA15" s="130">
        <v>200000</v>
      </c>
      <c r="AB15" s="133" t="s">
        <v>180</v>
      </c>
      <c r="AC15" s="130">
        <v>200000</v>
      </c>
      <c r="AD15" s="133" t="s">
        <v>180</v>
      </c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</row>
    <row r="16" spans="1:77" s="36" customFormat="1" ht="31.5" x14ac:dyDescent="0.25">
      <c r="A16" s="131"/>
      <c r="B16" s="133"/>
      <c r="C16" s="131"/>
      <c r="D16" s="131"/>
      <c r="E16" s="131"/>
      <c r="F16" s="131"/>
      <c r="G16" s="131"/>
      <c r="H16" s="131"/>
      <c r="I16" s="131"/>
      <c r="J16" s="131"/>
      <c r="K16" s="131"/>
      <c r="L16" s="135"/>
      <c r="M16" s="131"/>
      <c r="N16" s="20" t="s">
        <v>182</v>
      </c>
      <c r="O16" s="131"/>
      <c r="P16" s="135"/>
      <c r="Q16" s="131"/>
      <c r="R16" s="131"/>
      <c r="S16" s="131"/>
      <c r="T16" s="131"/>
      <c r="U16" s="131"/>
      <c r="V16" s="131"/>
      <c r="W16" s="131"/>
      <c r="X16" s="37" t="s">
        <v>182</v>
      </c>
      <c r="Y16" s="131"/>
      <c r="Z16" s="20" t="s">
        <v>181</v>
      </c>
      <c r="AA16" s="131"/>
      <c r="AB16" s="131"/>
      <c r="AC16" s="131"/>
      <c r="AD16" s="13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</row>
    <row r="17" spans="1:76" s="36" customFormat="1" ht="47.25" x14ac:dyDescent="0.25">
      <c r="A17" s="132"/>
      <c r="B17" s="145"/>
      <c r="C17" s="132"/>
      <c r="D17" s="132"/>
      <c r="E17" s="132"/>
      <c r="F17" s="132"/>
      <c r="G17" s="132"/>
      <c r="H17" s="132"/>
      <c r="I17" s="132"/>
      <c r="J17" s="132"/>
      <c r="K17" s="132"/>
      <c r="L17" s="135"/>
      <c r="M17" s="132"/>
      <c r="N17" s="20" t="s">
        <v>183</v>
      </c>
      <c r="O17" s="132"/>
      <c r="P17" s="135"/>
      <c r="Q17" s="132"/>
      <c r="R17" s="132"/>
      <c r="S17" s="132"/>
      <c r="T17" s="132"/>
      <c r="U17" s="132"/>
      <c r="V17" s="132"/>
      <c r="W17" s="132"/>
      <c r="X17" s="37" t="s">
        <v>194</v>
      </c>
      <c r="Y17" s="131"/>
      <c r="Z17" s="20" t="s">
        <v>181</v>
      </c>
      <c r="AA17" s="132"/>
      <c r="AB17" s="132"/>
      <c r="AC17" s="132"/>
      <c r="AD17" s="132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</row>
    <row r="18" spans="1:76" s="36" customFormat="1" ht="31.5" x14ac:dyDescent="0.25">
      <c r="A18" s="132"/>
      <c r="B18" s="145"/>
      <c r="C18" s="132"/>
      <c r="D18" s="132"/>
      <c r="E18" s="132"/>
      <c r="F18" s="132"/>
      <c r="G18" s="132"/>
      <c r="H18" s="132"/>
      <c r="I18" s="132"/>
      <c r="J18" s="132"/>
      <c r="K18" s="132"/>
      <c r="L18" s="135"/>
      <c r="M18" s="132"/>
      <c r="N18" s="20" t="s">
        <v>184</v>
      </c>
      <c r="O18" s="132"/>
      <c r="P18" s="135"/>
      <c r="Q18" s="132"/>
      <c r="R18" s="132"/>
      <c r="S18" s="132"/>
      <c r="T18" s="132"/>
      <c r="U18" s="132"/>
      <c r="V18" s="132"/>
      <c r="W18" s="132"/>
      <c r="X18" s="20" t="s">
        <v>184</v>
      </c>
      <c r="Y18" s="131"/>
      <c r="Z18" s="20" t="s">
        <v>181</v>
      </c>
      <c r="AA18" s="132"/>
      <c r="AB18" s="132"/>
      <c r="AC18" s="132"/>
      <c r="AD18" s="132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</row>
    <row r="19" spans="1:76" s="36" customFormat="1" ht="31.5" x14ac:dyDescent="0.25">
      <c r="A19" s="132"/>
      <c r="B19" s="145"/>
      <c r="C19" s="132"/>
      <c r="D19" s="132"/>
      <c r="E19" s="132"/>
      <c r="F19" s="132"/>
      <c r="G19" s="132"/>
      <c r="H19" s="132"/>
      <c r="I19" s="132"/>
      <c r="J19" s="132"/>
      <c r="K19" s="132"/>
      <c r="L19" s="136"/>
      <c r="M19" s="132"/>
      <c r="N19" s="20" t="s">
        <v>185</v>
      </c>
      <c r="O19" s="132"/>
      <c r="P19" s="136"/>
      <c r="Q19" s="132"/>
      <c r="R19" s="132"/>
      <c r="S19" s="132"/>
      <c r="T19" s="132"/>
      <c r="U19" s="132"/>
      <c r="V19" s="132"/>
      <c r="W19" s="132"/>
      <c r="X19" s="37" t="s">
        <v>185</v>
      </c>
      <c r="Y19" s="20" t="s">
        <v>186</v>
      </c>
      <c r="Z19" s="20" t="s">
        <v>187</v>
      </c>
      <c r="AA19" s="132"/>
      <c r="AB19" s="132"/>
      <c r="AC19" s="132"/>
      <c r="AD19" s="132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</row>
    <row r="20" spans="1:76" x14ac:dyDescent="0.25">
      <c r="V20" s="120">
        <v>652000</v>
      </c>
    </row>
    <row r="23" spans="1:76" x14ac:dyDescent="0.25">
      <c r="S23" s="32"/>
      <c r="T23" s="112"/>
      <c r="U23" s="32"/>
      <c r="V23" s="112"/>
    </row>
    <row r="24" spans="1:76" x14ac:dyDescent="0.25">
      <c r="S24" s="32"/>
      <c r="T24" s="113"/>
      <c r="U24" s="32"/>
      <c r="V24" s="114"/>
    </row>
    <row r="25" spans="1:76" x14ac:dyDescent="0.25">
      <c r="S25" s="32"/>
      <c r="T25" s="115"/>
      <c r="U25" s="32"/>
      <c r="V25" s="100"/>
    </row>
    <row r="26" spans="1:76" x14ac:dyDescent="0.25">
      <c r="S26" s="32"/>
      <c r="T26" s="116"/>
      <c r="U26" s="32"/>
      <c r="V26" s="116"/>
    </row>
    <row r="27" spans="1:76" x14ac:dyDescent="0.25">
      <c r="S27" s="32"/>
      <c r="T27" s="32"/>
      <c r="U27" s="32"/>
      <c r="V27" s="113"/>
    </row>
    <row r="28" spans="1:76" x14ac:dyDescent="0.25">
      <c r="S28" s="32"/>
      <c r="T28" s="32"/>
      <c r="U28" s="32"/>
      <c r="V28" s="32"/>
    </row>
    <row r="29" spans="1:76" x14ac:dyDescent="0.25">
      <c r="S29" s="32"/>
      <c r="T29" s="117"/>
      <c r="U29" s="32"/>
      <c r="V29" s="117"/>
    </row>
  </sheetData>
  <mergeCells count="65">
    <mergeCell ref="Y5:Y6"/>
    <mergeCell ref="Z5:Z6"/>
    <mergeCell ref="U5:U6"/>
    <mergeCell ref="T5:T6"/>
    <mergeCell ref="A15:A19"/>
    <mergeCell ref="B15:B19"/>
    <mergeCell ref="C15:C19"/>
    <mergeCell ref="A4:A6"/>
    <mergeCell ref="D5:D6"/>
    <mergeCell ref="E5:E6"/>
    <mergeCell ref="F5:F6"/>
    <mergeCell ref="G5:G6"/>
    <mergeCell ref="E15:E19"/>
    <mergeCell ref="F15:F19"/>
    <mergeCell ref="G15:G19"/>
    <mergeCell ref="H15:H19"/>
    <mergeCell ref="AA4:AD4"/>
    <mergeCell ref="AC5:AD5"/>
    <mergeCell ref="AA5:AB5"/>
    <mergeCell ref="B5:B6"/>
    <mergeCell ref="C5:C6"/>
    <mergeCell ref="K5:K6"/>
    <mergeCell ref="H4:L4"/>
    <mergeCell ref="J5:J6"/>
    <mergeCell ref="L5:L6"/>
    <mergeCell ref="M5:M6"/>
    <mergeCell ref="O5:O6"/>
    <mergeCell ref="Q5:Q6"/>
    <mergeCell ref="X4:Z4"/>
    <mergeCell ref="V5:V6"/>
    <mergeCell ref="W5:W6"/>
    <mergeCell ref="X5:X6"/>
    <mergeCell ref="V4:W4"/>
    <mergeCell ref="D4:G4"/>
    <mergeCell ref="R5:R6"/>
    <mergeCell ref="T4:U4"/>
    <mergeCell ref="N5:N6"/>
    <mergeCell ref="P5:P6"/>
    <mergeCell ref="S5:S6"/>
    <mergeCell ref="H5:H6"/>
    <mergeCell ref="I5:I6"/>
    <mergeCell ref="AB15:AB19"/>
    <mergeCell ref="AC15:AC19"/>
    <mergeCell ref="AD15:AD19"/>
    <mergeCell ref="V15:V19"/>
    <mergeCell ref="W15:W19"/>
    <mergeCell ref="Y15:Y18"/>
    <mergeCell ref="AA15:AA19"/>
    <mergeCell ref="U15:U19"/>
    <mergeCell ref="O15:O19"/>
    <mergeCell ref="P15:P19"/>
    <mergeCell ref="Q15:Q19"/>
    <mergeCell ref="R15:R19"/>
    <mergeCell ref="S15:S19"/>
    <mergeCell ref="B4:C4"/>
    <mergeCell ref="B8:C8"/>
    <mergeCell ref="B14:C14"/>
    <mergeCell ref="D2:G2"/>
    <mergeCell ref="T15:T19"/>
    <mergeCell ref="I15:I19"/>
    <mergeCell ref="J15:J19"/>
    <mergeCell ref="K15:K19"/>
    <mergeCell ref="L15:L19"/>
    <mergeCell ref="M15:M19"/>
    <mergeCell ref="D15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workbookViewId="0">
      <selection activeCell="H23" sqref="H23"/>
    </sheetView>
  </sheetViews>
  <sheetFormatPr defaultRowHeight="15" x14ac:dyDescent="0.25"/>
  <cols>
    <col min="3" max="3" width="48.140625" customWidth="1"/>
    <col min="4" max="4" width="27" customWidth="1"/>
    <col min="5" max="5" width="25.42578125" customWidth="1"/>
  </cols>
  <sheetData>
    <row r="1" spans="2:9" x14ac:dyDescent="0.25">
      <c r="C1" s="147" t="s">
        <v>166</v>
      </c>
      <c r="D1" s="147"/>
      <c r="E1" s="147"/>
    </row>
    <row r="4" spans="2:9" ht="15.75" x14ac:dyDescent="0.25">
      <c r="C4" s="146" t="s">
        <v>58</v>
      </c>
      <c r="D4" s="146"/>
    </row>
    <row r="6" spans="2:9" ht="28.5" x14ac:dyDescent="0.25">
      <c r="B6" s="3">
        <v>1</v>
      </c>
      <c r="C6" s="4" t="s">
        <v>118</v>
      </c>
      <c r="D6" s="5"/>
      <c r="E6" s="21" t="s">
        <v>112</v>
      </c>
    </row>
    <row r="7" spans="2:9" x14ac:dyDescent="0.25">
      <c r="B7" s="14" t="s">
        <v>59</v>
      </c>
      <c r="C7" s="6" t="s">
        <v>28</v>
      </c>
      <c r="D7" s="7" t="s">
        <v>29</v>
      </c>
      <c r="E7" s="2">
        <v>108607</v>
      </c>
      <c r="I7">
        <f>E7-E44</f>
        <v>101005</v>
      </c>
    </row>
    <row r="8" spans="2:9" x14ac:dyDescent="0.25">
      <c r="B8" s="14" t="s">
        <v>60</v>
      </c>
      <c r="C8" s="6" t="s">
        <v>30</v>
      </c>
      <c r="D8" s="7" t="s">
        <v>31</v>
      </c>
      <c r="E8" s="2"/>
    </row>
    <row r="9" spans="2:9" x14ac:dyDescent="0.25">
      <c r="B9" s="15" t="s">
        <v>61</v>
      </c>
      <c r="C9" s="5" t="s">
        <v>32</v>
      </c>
      <c r="D9" s="5"/>
      <c r="E9" s="2"/>
    </row>
    <row r="10" spans="2:9" x14ac:dyDescent="0.25">
      <c r="B10" s="14" t="s">
        <v>62</v>
      </c>
      <c r="C10" s="6" t="s">
        <v>33</v>
      </c>
      <c r="D10" s="6"/>
      <c r="E10" s="27" t="s">
        <v>155</v>
      </c>
    </row>
    <row r="11" spans="2:9" x14ac:dyDescent="0.25">
      <c r="B11" s="14" t="s">
        <v>63</v>
      </c>
      <c r="C11" s="6" t="s">
        <v>34</v>
      </c>
      <c r="D11" s="7" t="s">
        <v>35</v>
      </c>
      <c r="E11" s="2">
        <v>83</v>
      </c>
    </row>
    <row r="12" spans="2:9" x14ac:dyDescent="0.25">
      <c r="B12" s="14" t="s">
        <v>64</v>
      </c>
      <c r="C12" s="6" t="s">
        <v>33</v>
      </c>
      <c r="D12" s="6"/>
      <c r="E12" s="2"/>
    </row>
    <row r="13" spans="2:9" x14ac:dyDescent="0.25">
      <c r="B13" s="14" t="s">
        <v>65</v>
      </c>
      <c r="C13" s="6" t="s">
        <v>34</v>
      </c>
      <c r="D13" s="7" t="s">
        <v>35</v>
      </c>
      <c r="E13" s="2"/>
    </row>
    <row r="14" spans="2:9" x14ac:dyDescent="0.25">
      <c r="B14" s="14" t="s">
        <v>66</v>
      </c>
      <c r="C14" s="6" t="s">
        <v>33</v>
      </c>
      <c r="D14" s="6"/>
      <c r="E14" s="2"/>
    </row>
    <row r="15" spans="2:9" x14ac:dyDescent="0.25">
      <c r="B15" s="14" t="s">
        <v>67</v>
      </c>
      <c r="C15" s="6" t="s">
        <v>34</v>
      </c>
      <c r="D15" s="7" t="s">
        <v>35</v>
      </c>
      <c r="E15" s="2"/>
    </row>
    <row r="16" spans="2:9" x14ac:dyDescent="0.25">
      <c r="B16" s="14" t="s">
        <v>68</v>
      </c>
      <c r="C16" s="6" t="s">
        <v>33</v>
      </c>
      <c r="D16" s="6"/>
      <c r="E16" s="2"/>
    </row>
    <row r="17" spans="2:5" x14ac:dyDescent="0.25">
      <c r="B17" s="14" t="s">
        <v>69</v>
      </c>
      <c r="C17" s="6" t="s">
        <v>34</v>
      </c>
      <c r="D17" s="7" t="s">
        <v>35</v>
      </c>
      <c r="E17" s="2"/>
    </row>
    <row r="18" spans="2:5" x14ac:dyDescent="0.25">
      <c r="B18" s="14" t="s">
        <v>70</v>
      </c>
      <c r="C18" s="6" t="s">
        <v>33</v>
      </c>
      <c r="D18" s="6"/>
      <c r="E18" s="2"/>
    </row>
    <row r="19" spans="2:5" x14ac:dyDescent="0.25">
      <c r="B19" s="14" t="s">
        <v>71</v>
      </c>
      <c r="C19" s="6" t="s">
        <v>34</v>
      </c>
      <c r="D19" s="7" t="s">
        <v>35</v>
      </c>
      <c r="E19" s="2"/>
    </row>
    <row r="20" spans="2:5" ht="28.5" x14ac:dyDescent="0.25">
      <c r="B20" s="16" t="s">
        <v>72</v>
      </c>
      <c r="C20" s="4" t="s">
        <v>36</v>
      </c>
      <c r="D20" s="8"/>
      <c r="E20" s="2"/>
    </row>
    <row r="21" spans="2:5" ht="30" x14ac:dyDescent="0.25">
      <c r="B21" s="17" t="s">
        <v>73</v>
      </c>
      <c r="C21" s="6" t="s">
        <v>119</v>
      </c>
      <c r="D21" s="7" t="s">
        <v>29</v>
      </c>
      <c r="E21" s="27" t="s">
        <v>140</v>
      </c>
    </row>
    <row r="22" spans="2:5" ht="30" x14ac:dyDescent="0.25">
      <c r="B22" s="17" t="s">
        <v>74</v>
      </c>
      <c r="C22" s="6" t="s">
        <v>120</v>
      </c>
      <c r="D22" s="7" t="s">
        <v>31</v>
      </c>
      <c r="E22" s="27" t="s">
        <v>140</v>
      </c>
    </row>
    <row r="23" spans="2:5" ht="30" x14ac:dyDescent="0.25">
      <c r="B23" s="17" t="s">
        <v>75</v>
      </c>
      <c r="C23" s="6" t="s">
        <v>121</v>
      </c>
      <c r="D23" s="7" t="s">
        <v>29</v>
      </c>
      <c r="E23" s="2">
        <v>108607</v>
      </c>
    </row>
    <row r="24" spans="2:5" ht="30" x14ac:dyDescent="0.25">
      <c r="B24" s="17" t="s">
        <v>76</v>
      </c>
      <c r="C24" s="6" t="s">
        <v>122</v>
      </c>
      <c r="D24" s="7" t="s">
        <v>31</v>
      </c>
      <c r="E24" s="2"/>
    </row>
    <row r="25" spans="2:5" ht="28.5" x14ac:dyDescent="0.25">
      <c r="B25" s="15" t="s">
        <v>77</v>
      </c>
      <c r="C25" s="9" t="s">
        <v>123</v>
      </c>
      <c r="D25" s="8" t="s">
        <v>29</v>
      </c>
      <c r="E25" s="2"/>
    </row>
    <row r="26" spans="2:5" x14ac:dyDescent="0.25">
      <c r="B26" s="15" t="s">
        <v>78</v>
      </c>
      <c r="C26" s="10" t="s">
        <v>37</v>
      </c>
      <c r="D26" s="8"/>
      <c r="E26" s="2"/>
    </row>
    <row r="27" spans="2:5" x14ac:dyDescent="0.25">
      <c r="B27" s="14" t="s">
        <v>79</v>
      </c>
      <c r="C27" s="11" t="s">
        <v>38</v>
      </c>
      <c r="D27" s="7" t="s">
        <v>29</v>
      </c>
      <c r="E27" s="27" t="s">
        <v>140</v>
      </c>
    </row>
    <row r="28" spans="2:5" x14ac:dyDescent="0.25">
      <c r="B28" s="14" t="s">
        <v>80</v>
      </c>
      <c r="C28" s="12" t="s">
        <v>39</v>
      </c>
      <c r="D28" s="7"/>
      <c r="E28" s="27"/>
    </row>
    <row r="29" spans="2:5" x14ac:dyDescent="0.25">
      <c r="B29" s="15" t="s">
        <v>81</v>
      </c>
      <c r="C29" s="10" t="s">
        <v>40</v>
      </c>
      <c r="D29" s="8"/>
      <c r="E29" s="27"/>
    </row>
    <row r="30" spans="2:5" x14ac:dyDescent="0.25">
      <c r="B30" s="14" t="s">
        <v>82</v>
      </c>
      <c r="C30" s="11" t="s">
        <v>38</v>
      </c>
      <c r="D30" s="7" t="s">
        <v>29</v>
      </c>
      <c r="E30" s="27" t="s">
        <v>140</v>
      </c>
    </row>
    <row r="31" spans="2:5" x14ac:dyDescent="0.25">
      <c r="B31" s="14" t="s">
        <v>83</v>
      </c>
      <c r="C31" s="12" t="s">
        <v>39</v>
      </c>
      <c r="D31" s="7"/>
      <c r="E31" s="27"/>
    </row>
    <row r="32" spans="2:5" x14ac:dyDescent="0.25">
      <c r="B32" s="15" t="s">
        <v>84</v>
      </c>
      <c r="C32" s="10" t="s">
        <v>41</v>
      </c>
      <c r="D32" s="8"/>
      <c r="E32" s="27"/>
    </row>
    <row r="33" spans="2:5" x14ac:dyDescent="0.25">
      <c r="B33" s="14" t="s">
        <v>85</v>
      </c>
      <c r="C33" s="11" t="s">
        <v>38</v>
      </c>
      <c r="D33" s="7" t="s">
        <v>29</v>
      </c>
      <c r="E33" s="27" t="s">
        <v>140</v>
      </c>
    </row>
    <row r="34" spans="2:5" x14ac:dyDescent="0.25">
      <c r="B34" s="14" t="s">
        <v>86</v>
      </c>
      <c r="C34" s="12" t="s">
        <v>39</v>
      </c>
      <c r="D34" s="7"/>
      <c r="E34" s="27"/>
    </row>
    <row r="35" spans="2:5" x14ac:dyDescent="0.25">
      <c r="B35" s="15" t="s">
        <v>87</v>
      </c>
      <c r="C35" s="10" t="s">
        <v>42</v>
      </c>
      <c r="D35" s="8"/>
      <c r="E35" s="27"/>
    </row>
    <row r="36" spans="2:5" x14ac:dyDescent="0.25">
      <c r="B36" s="14" t="s">
        <v>88</v>
      </c>
      <c r="C36" s="11" t="s">
        <v>38</v>
      </c>
      <c r="D36" s="7" t="s">
        <v>29</v>
      </c>
      <c r="E36" s="27">
        <v>59734.21</v>
      </c>
    </row>
    <row r="37" spans="2:5" x14ac:dyDescent="0.25">
      <c r="B37" s="14" t="s">
        <v>89</v>
      </c>
      <c r="C37" s="12" t="s">
        <v>39</v>
      </c>
      <c r="D37" s="7"/>
      <c r="E37" s="27">
        <v>73111001724</v>
      </c>
    </row>
    <row r="38" spans="2:5" x14ac:dyDescent="0.25">
      <c r="B38" s="14"/>
      <c r="C38" s="12" t="s">
        <v>38</v>
      </c>
      <c r="D38" s="7" t="s">
        <v>29</v>
      </c>
      <c r="E38" s="27">
        <v>48873.440000000002</v>
      </c>
    </row>
    <row r="39" spans="2:5" x14ac:dyDescent="0.25">
      <c r="B39" s="14"/>
      <c r="C39" s="12" t="s">
        <v>39</v>
      </c>
      <c r="D39" s="7"/>
      <c r="E39" s="27">
        <v>73310001724</v>
      </c>
    </row>
    <row r="40" spans="2:5" x14ac:dyDescent="0.25">
      <c r="B40" s="15" t="s">
        <v>90</v>
      </c>
      <c r="C40" s="10" t="s">
        <v>43</v>
      </c>
      <c r="D40" s="8"/>
      <c r="E40" s="27"/>
    </row>
    <row r="41" spans="2:5" x14ac:dyDescent="0.25">
      <c r="B41" s="14" t="s">
        <v>91</v>
      </c>
      <c r="C41" s="11" t="s">
        <v>38</v>
      </c>
      <c r="D41" s="7" t="s">
        <v>29</v>
      </c>
      <c r="E41" s="27" t="s">
        <v>141</v>
      </c>
    </row>
    <row r="42" spans="2:5" x14ac:dyDescent="0.25">
      <c r="B42" s="14" t="s">
        <v>92</v>
      </c>
      <c r="C42" s="12" t="s">
        <v>39</v>
      </c>
      <c r="D42" s="7"/>
      <c r="E42" s="27"/>
    </row>
    <row r="43" spans="2:5" ht="28.5" x14ac:dyDescent="0.25">
      <c r="B43" s="16" t="s">
        <v>93</v>
      </c>
      <c r="C43" s="4" t="s">
        <v>124</v>
      </c>
      <c r="D43" s="4"/>
      <c r="E43" s="2"/>
    </row>
    <row r="44" spans="2:5" x14ac:dyDescent="0.25">
      <c r="B44" s="17" t="s">
        <v>94</v>
      </c>
      <c r="C44" s="6" t="s">
        <v>44</v>
      </c>
      <c r="D44" s="7" t="s">
        <v>29</v>
      </c>
      <c r="E44" s="2">
        <v>7602</v>
      </c>
    </row>
    <row r="45" spans="2:5" x14ac:dyDescent="0.25">
      <c r="B45" s="17" t="s">
        <v>95</v>
      </c>
      <c r="C45" s="6" t="s">
        <v>45</v>
      </c>
      <c r="D45" s="7" t="s">
        <v>31</v>
      </c>
      <c r="E45" s="27" t="s">
        <v>140</v>
      </c>
    </row>
    <row r="46" spans="2:5" x14ac:dyDescent="0.25">
      <c r="B46" s="15" t="s">
        <v>96</v>
      </c>
      <c r="C46" s="9" t="s">
        <v>46</v>
      </c>
      <c r="D46" s="4"/>
      <c r="E46" s="2"/>
    </row>
    <row r="47" spans="2:5" x14ac:dyDescent="0.25">
      <c r="B47" s="18" t="s">
        <v>97</v>
      </c>
      <c r="C47" s="6" t="s">
        <v>47</v>
      </c>
      <c r="D47" s="6"/>
      <c r="E47" s="27" t="s">
        <v>156</v>
      </c>
    </row>
    <row r="48" spans="2:5" x14ac:dyDescent="0.25">
      <c r="B48" s="14" t="s">
        <v>98</v>
      </c>
      <c r="C48" s="13" t="s">
        <v>48</v>
      </c>
      <c r="D48" s="7" t="s">
        <v>29</v>
      </c>
      <c r="E48" s="2">
        <v>6656</v>
      </c>
    </row>
    <row r="49" spans="2:5" x14ac:dyDescent="0.25">
      <c r="B49" s="14" t="s">
        <v>99</v>
      </c>
      <c r="C49" s="13" t="s">
        <v>49</v>
      </c>
      <c r="D49" s="7" t="s">
        <v>31</v>
      </c>
      <c r="E49" s="27" t="s">
        <v>157</v>
      </c>
    </row>
    <row r="50" spans="2:5" x14ac:dyDescent="0.25">
      <c r="B50" s="14" t="s">
        <v>100</v>
      </c>
      <c r="C50" s="13" t="s">
        <v>50</v>
      </c>
      <c r="D50" s="7" t="s">
        <v>35</v>
      </c>
      <c r="E50" s="2">
        <v>6.13</v>
      </c>
    </row>
    <row r="51" spans="2:5" x14ac:dyDescent="0.25">
      <c r="B51" s="14" t="s">
        <v>158</v>
      </c>
      <c r="C51" s="13" t="s">
        <v>47</v>
      </c>
      <c r="D51" s="7"/>
      <c r="E51" s="27" t="s">
        <v>159</v>
      </c>
    </row>
    <row r="52" spans="2:5" x14ac:dyDescent="0.25">
      <c r="B52" s="14" t="s">
        <v>160</v>
      </c>
      <c r="C52" s="13" t="s">
        <v>48</v>
      </c>
      <c r="D52" s="7" t="s">
        <v>29</v>
      </c>
      <c r="E52" s="2">
        <v>946.5</v>
      </c>
    </row>
    <row r="53" spans="2:5" x14ac:dyDescent="0.25">
      <c r="B53" s="14" t="s">
        <v>161</v>
      </c>
      <c r="C53" s="13" t="s">
        <v>50</v>
      </c>
      <c r="D53" s="7" t="s">
        <v>35</v>
      </c>
      <c r="E53" s="2">
        <v>0.87</v>
      </c>
    </row>
    <row r="54" spans="2:5" x14ac:dyDescent="0.25">
      <c r="B54" s="16" t="s">
        <v>101</v>
      </c>
      <c r="C54" s="5" t="s">
        <v>125</v>
      </c>
      <c r="D54" s="5"/>
      <c r="E54" s="2"/>
    </row>
    <row r="55" spans="2:5" ht="45" x14ac:dyDescent="0.25">
      <c r="B55" s="18" t="s">
        <v>102</v>
      </c>
      <c r="C55" s="6" t="s">
        <v>51</v>
      </c>
      <c r="D55" s="6"/>
      <c r="E55" s="28" t="s">
        <v>168</v>
      </c>
    </row>
    <row r="56" spans="2:5" ht="86.25" customHeight="1" x14ac:dyDescent="0.25">
      <c r="B56" s="14" t="s">
        <v>103</v>
      </c>
      <c r="C56" s="6" t="s">
        <v>52</v>
      </c>
      <c r="D56" s="6"/>
      <c r="E56" s="28" t="s">
        <v>162</v>
      </c>
    </row>
    <row r="57" spans="2:5" x14ac:dyDescent="0.25">
      <c r="B57" s="14" t="s">
        <v>104</v>
      </c>
      <c r="C57" s="13" t="s">
        <v>44</v>
      </c>
      <c r="D57" s="7" t="s">
        <v>29</v>
      </c>
      <c r="E57" s="27" t="s">
        <v>163</v>
      </c>
    </row>
    <row r="58" spans="2:5" x14ac:dyDescent="0.25">
      <c r="B58" s="14" t="s">
        <v>105</v>
      </c>
      <c r="C58" s="13" t="s">
        <v>45</v>
      </c>
      <c r="D58" s="7" t="s">
        <v>31</v>
      </c>
      <c r="E58" s="2"/>
    </row>
    <row r="59" spans="2:5" x14ac:dyDescent="0.25">
      <c r="B59" s="15" t="s">
        <v>106</v>
      </c>
      <c r="C59" s="9" t="s">
        <v>53</v>
      </c>
      <c r="D59" s="6"/>
      <c r="E59" s="2"/>
    </row>
    <row r="60" spans="2:5" x14ac:dyDescent="0.25">
      <c r="B60" s="14" t="s">
        <v>107</v>
      </c>
      <c r="C60" s="13" t="s">
        <v>33</v>
      </c>
      <c r="D60" s="13"/>
      <c r="E60" s="27" t="s">
        <v>155</v>
      </c>
    </row>
    <row r="61" spans="2:5" x14ac:dyDescent="0.25">
      <c r="B61" s="14" t="s">
        <v>108</v>
      </c>
      <c r="C61" s="11" t="s">
        <v>54</v>
      </c>
      <c r="D61" s="11"/>
      <c r="E61" s="2">
        <v>74111912725</v>
      </c>
    </row>
    <row r="62" spans="2:5" x14ac:dyDescent="0.25">
      <c r="B62" s="14" t="s">
        <v>109</v>
      </c>
      <c r="C62" s="11" t="s">
        <v>55</v>
      </c>
      <c r="D62" s="11"/>
      <c r="E62" s="2">
        <v>5</v>
      </c>
    </row>
    <row r="63" spans="2:5" x14ac:dyDescent="0.25">
      <c r="B63" s="14" t="s">
        <v>110</v>
      </c>
      <c r="C63" s="11" t="s">
        <v>56</v>
      </c>
      <c r="D63" s="7" t="s">
        <v>29</v>
      </c>
      <c r="E63" s="2"/>
    </row>
    <row r="64" spans="2:5" x14ac:dyDescent="0.25">
      <c r="B64" s="14" t="s">
        <v>111</v>
      </c>
      <c r="C64" s="11" t="s">
        <v>57</v>
      </c>
      <c r="D64" s="7" t="s">
        <v>31</v>
      </c>
      <c r="E64" s="2"/>
    </row>
  </sheetData>
  <mergeCells count="2">
    <mergeCell ref="C4:D4"/>
    <mergeCell ref="C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1"/>
  <sheetViews>
    <sheetView workbookViewId="0">
      <selection activeCell="G29" sqref="G29"/>
    </sheetView>
  </sheetViews>
  <sheetFormatPr defaultRowHeight="15" x14ac:dyDescent="0.25"/>
  <cols>
    <col min="3" max="3" width="48.140625" customWidth="1"/>
    <col min="4" max="4" width="27" customWidth="1"/>
    <col min="5" max="5" width="25.42578125" customWidth="1"/>
  </cols>
  <sheetData>
    <row r="1" spans="2:5" x14ac:dyDescent="0.25">
      <c r="C1" s="147" t="s">
        <v>167</v>
      </c>
      <c r="D1" s="147"/>
      <c r="E1" s="147"/>
    </row>
    <row r="4" spans="2:5" ht="15.75" x14ac:dyDescent="0.25">
      <c r="C4" s="146" t="s">
        <v>58</v>
      </c>
      <c r="D4" s="146"/>
    </row>
    <row r="6" spans="2:5" ht="28.5" x14ac:dyDescent="0.25">
      <c r="B6" s="3">
        <v>1</v>
      </c>
      <c r="C6" s="4" t="s">
        <v>118</v>
      </c>
      <c r="D6" s="5"/>
      <c r="E6" s="21" t="s">
        <v>112</v>
      </c>
    </row>
    <row r="7" spans="2:5" x14ac:dyDescent="0.25">
      <c r="B7" s="14" t="s">
        <v>59</v>
      </c>
      <c r="C7" s="6" t="s">
        <v>28</v>
      </c>
      <c r="D7" s="7" t="s">
        <v>29</v>
      </c>
      <c r="E7" s="30">
        <v>223749.193</v>
      </c>
    </row>
    <row r="8" spans="2:5" x14ac:dyDescent="0.25">
      <c r="B8" s="14" t="s">
        <v>60</v>
      </c>
      <c r="C8" s="6" t="s">
        <v>30</v>
      </c>
      <c r="D8" s="7" t="s">
        <v>31</v>
      </c>
      <c r="E8" s="30">
        <v>1726459.8225308645</v>
      </c>
    </row>
    <row r="9" spans="2:5" x14ac:dyDescent="0.25">
      <c r="B9" s="15" t="s">
        <v>61</v>
      </c>
      <c r="C9" s="5" t="s">
        <v>32</v>
      </c>
      <c r="D9" s="5"/>
      <c r="E9" s="1"/>
    </row>
    <row r="10" spans="2:5" x14ac:dyDescent="0.25">
      <c r="B10" s="14" t="s">
        <v>62</v>
      </c>
      <c r="C10" s="6" t="s">
        <v>33</v>
      </c>
      <c r="D10" s="6"/>
      <c r="E10" s="1"/>
    </row>
    <row r="11" spans="2:5" x14ac:dyDescent="0.25">
      <c r="B11" s="14" t="s">
        <v>63</v>
      </c>
      <c r="C11" s="6" t="s">
        <v>34</v>
      </c>
      <c r="D11" s="7" t="s">
        <v>35</v>
      </c>
      <c r="E11" s="1"/>
    </row>
    <row r="12" spans="2:5" x14ac:dyDescent="0.25">
      <c r="B12" s="14" t="s">
        <v>64</v>
      </c>
      <c r="C12" s="6" t="s">
        <v>33</v>
      </c>
      <c r="D12" s="6"/>
      <c r="E12" s="1"/>
    </row>
    <row r="13" spans="2:5" x14ac:dyDescent="0.25">
      <c r="B13" s="14" t="s">
        <v>65</v>
      </c>
      <c r="C13" s="6" t="s">
        <v>34</v>
      </c>
      <c r="D13" s="7" t="s">
        <v>35</v>
      </c>
      <c r="E13" s="1"/>
    </row>
    <row r="14" spans="2:5" x14ac:dyDescent="0.25">
      <c r="B14" s="14" t="s">
        <v>66</v>
      </c>
      <c r="C14" s="6" t="s">
        <v>33</v>
      </c>
      <c r="D14" s="6"/>
      <c r="E14" s="1"/>
    </row>
    <row r="15" spans="2:5" x14ac:dyDescent="0.25">
      <c r="B15" s="14" t="s">
        <v>67</v>
      </c>
      <c r="C15" s="6" t="s">
        <v>34</v>
      </c>
      <c r="D15" s="7" t="s">
        <v>35</v>
      </c>
      <c r="E15" s="1"/>
    </row>
    <row r="16" spans="2:5" x14ac:dyDescent="0.25">
      <c r="B16" s="14" t="s">
        <v>68</v>
      </c>
      <c r="C16" s="6" t="s">
        <v>33</v>
      </c>
      <c r="D16" s="6"/>
      <c r="E16" s="1"/>
    </row>
    <row r="17" spans="2:5" x14ac:dyDescent="0.25">
      <c r="B17" s="14" t="s">
        <v>69</v>
      </c>
      <c r="C17" s="6" t="s">
        <v>34</v>
      </c>
      <c r="D17" s="7" t="s">
        <v>35</v>
      </c>
      <c r="E17" s="1"/>
    </row>
    <row r="18" spans="2:5" x14ac:dyDescent="0.25">
      <c r="B18" s="14" t="s">
        <v>70</v>
      </c>
      <c r="C18" s="6" t="s">
        <v>33</v>
      </c>
      <c r="D18" s="6"/>
      <c r="E18" s="1"/>
    </row>
    <row r="19" spans="2:5" x14ac:dyDescent="0.25">
      <c r="B19" s="14" t="s">
        <v>71</v>
      </c>
      <c r="C19" s="6" t="s">
        <v>34</v>
      </c>
      <c r="D19" s="7" t="s">
        <v>35</v>
      </c>
      <c r="E19" s="1"/>
    </row>
    <row r="20" spans="2:5" ht="28.5" x14ac:dyDescent="0.25">
      <c r="B20" s="16" t="s">
        <v>72</v>
      </c>
      <c r="C20" s="4" t="s">
        <v>36</v>
      </c>
      <c r="D20" s="8"/>
      <c r="E20" s="1"/>
    </row>
    <row r="21" spans="2:5" ht="30" x14ac:dyDescent="0.25">
      <c r="B21" s="17" t="s">
        <v>73</v>
      </c>
      <c r="C21" s="6" t="s">
        <v>119</v>
      </c>
      <c r="D21" s="7" t="s">
        <v>29</v>
      </c>
      <c r="E21" s="30"/>
    </row>
    <row r="22" spans="2:5" ht="30" x14ac:dyDescent="0.25">
      <c r="B22" s="17" t="s">
        <v>74</v>
      </c>
      <c r="C22" s="6" t="s">
        <v>120</v>
      </c>
      <c r="D22" s="7" t="s">
        <v>31</v>
      </c>
      <c r="E22" s="30"/>
    </row>
    <row r="23" spans="2:5" ht="30" x14ac:dyDescent="0.25">
      <c r="B23" s="17" t="s">
        <v>75</v>
      </c>
      <c r="C23" s="6" t="s">
        <v>121</v>
      </c>
      <c r="D23" s="7" t="s">
        <v>29</v>
      </c>
      <c r="E23" s="30">
        <v>223749.193</v>
      </c>
    </row>
    <row r="24" spans="2:5" ht="30" x14ac:dyDescent="0.25">
      <c r="B24" s="17" t="s">
        <v>76</v>
      </c>
      <c r="C24" s="6" t="s">
        <v>122</v>
      </c>
      <c r="D24" s="7" t="s">
        <v>31</v>
      </c>
      <c r="E24" s="30">
        <v>1726459.8225308645</v>
      </c>
    </row>
    <row r="25" spans="2:5" ht="28.5" x14ac:dyDescent="0.25">
      <c r="B25" s="15" t="s">
        <v>77</v>
      </c>
      <c r="C25" s="9" t="s">
        <v>123</v>
      </c>
      <c r="D25" s="8" t="s">
        <v>29</v>
      </c>
      <c r="E25" s="2"/>
    </row>
    <row r="26" spans="2:5" x14ac:dyDescent="0.25">
      <c r="B26" s="15" t="s">
        <v>78</v>
      </c>
      <c r="C26" s="10" t="s">
        <v>37</v>
      </c>
      <c r="D26" s="8"/>
      <c r="E26" s="2"/>
    </row>
    <row r="27" spans="2:5" x14ac:dyDescent="0.25">
      <c r="B27" s="14" t="s">
        <v>79</v>
      </c>
      <c r="C27" s="11" t="s">
        <v>38</v>
      </c>
      <c r="D27" s="7" t="s">
        <v>29</v>
      </c>
      <c r="E27" s="2"/>
    </row>
    <row r="28" spans="2:5" x14ac:dyDescent="0.25">
      <c r="B28" s="14" t="s">
        <v>80</v>
      </c>
      <c r="C28" s="12" t="s">
        <v>39</v>
      </c>
      <c r="D28" s="7"/>
      <c r="E28" s="2"/>
    </row>
    <row r="29" spans="2:5" x14ac:dyDescent="0.25">
      <c r="B29" s="15" t="s">
        <v>81</v>
      </c>
      <c r="C29" s="10" t="s">
        <v>40</v>
      </c>
      <c r="D29" s="8"/>
      <c r="E29" s="2"/>
    </row>
    <row r="30" spans="2:5" x14ac:dyDescent="0.25">
      <c r="B30" s="14" t="s">
        <v>82</v>
      </c>
      <c r="C30" s="11" t="s">
        <v>38</v>
      </c>
      <c r="D30" s="7" t="s">
        <v>29</v>
      </c>
      <c r="E30" s="2"/>
    </row>
    <row r="31" spans="2:5" x14ac:dyDescent="0.25">
      <c r="B31" s="14" t="s">
        <v>83</v>
      </c>
      <c r="C31" s="12" t="s">
        <v>39</v>
      </c>
      <c r="D31" s="7"/>
      <c r="E31" s="2"/>
    </row>
    <row r="32" spans="2:5" x14ac:dyDescent="0.25">
      <c r="B32" s="15" t="s">
        <v>84</v>
      </c>
      <c r="C32" s="10" t="s">
        <v>41</v>
      </c>
      <c r="D32" s="8"/>
      <c r="E32" s="2"/>
    </row>
    <row r="33" spans="2:5" x14ac:dyDescent="0.25">
      <c r="B33" s="14" t="s">
        <v>85</v>
      </c>
      <c r="C33" s="11" t="s">
        <v>38</v>
      </c>
      <c r="D33" s="7" t="s">
        <v>29</v>
      </c>
      <c r="E33" s="2"/>
    </row>
    <row r="34" spans="2:5" x14ac:dyDescent="0.25">
      <c r="B34" s="14" t="s">
        <v>86</v>
      </c>
      <c r="C34" s="12" t="s">
        <v>39</v>
      </c>
      <c r="D34" s="7"/>
      <c r="E34" s="2"/>
    </row>
    <row r="35" spans="2:5" x14ac:dyDescent="0.25">
      <c r="B35" s="15" t="s">
        <v>87</v>
      </c>
      <c r="C35" s="10" t="s">
        <v>42</v>
      </c>
      <c r="D35" s="8"/>
      <c r="E35" s="2"/>
    </row>
    <row r="36" spans="2:5" x14ac:dyDescent="0.25">
      <c r="B36" s="14" t="s">
        <v>88</v>
      </c>
      <c r="C36" s="11" t="s">
        <v>38</v>
      </c>
      <c r="D36" s="7" t="s">
        <v>29</v>
      </c>
      <c r="E36" s="31">
        <v>214311.73300000001</v>
      </c>
    </row>
    <row r="37" spans="2:5" x14ac:dyDescent="0.25">
      <c r="B37" s="14" t="s">
        <v>89</v>
      </c>
      <c r="C37" s="12" t="s">
        <v>39</v>
      </c>
      <c r="D37" s="7"/>
      <c r="E37" s="24">
        <v>73111001724</v>
      </c>
    </row>
    <row r="38" spans="2:5" x14ac:dyDescent="0.25">
      <c r="B38" s="15" t="s">
        <v>90</v>
      </c>
      <c r="C38" s="10" t="s">
        <v>43</v>
      </c>
      <c r="D38" s="8"/>
      <c r="E38" s="24"/>
    </row>
    <row r="39" spans="2:5" x14ac:dyDescent="0.25">
      <c r="B39" s="14" t="s">
        <v>91</v>
      </c>
      <c r="C39" s="11" t="s">
        <v>38</v>
      </c>
      <c r="D39" s="7" t="s">
        <v>29</v>
      </c>
      <c r="E39" s="31">
        <v>9437.4599999999991</v>
      </c>
    </row>
    <row r="40" spans="2:5" x14ac:dyDescent="0.25">
      <c r="B40" s="14" t="s">
        <v>92</v>
      </c>
      <c r="C40" s="12" t="s">
        <v>39</v>
      </c>
      <c r="D40" s="7"/>
      <c r="E40" s="24">
        <v>73111002215</v>
      </c>
    </row>
    <row r="41" spans="2:5" ht="28.5" x14ac:dyDescent="0.25">
      <c r="B41" s="16" t="s">
        <v>93</v>
      </c>
      <c r="C41" s="4" t="s">
        <v>124</v>
      </c>
      <c r="D41" s="4"/>
      <c r="E41" s="2"/>
    </row>
    <row r="42" spans="2:5" x14ac:dyDescent="0.25">
      <c r="B42" s="17" t="s">
        <v>94</v>
      </c>
      <c r="C42" s="6" t="s">
        <v>44</v>
      </c>
      <c r="D42" s="7" t="s">
        <v>29</v>
      </c>
      <c r="E42" s="2"/>
    </row>
    <row r="43" spans="2:5" x14ac:dyDescent="0.25">
      <c r="B43" s="17" t="s">
        <v>95</v>
      </c>
      <c r="C43" s="6" t="s">
        <v>45</v>
      </c>
      <c r="D43" s="7" t="s">
        <v>31</v>
      </c>
      <c r="E43" s="2"/>
    </row>
    <row r="44" spans="2:5" x14ac:dyDescent="0.25">
      <c r="B44" s="15" t="s">
        <v>96</v>
      </c>
      <c r="C44" s="9" t="s">
        <v>46</v>
      </c>
      <c r="D44" s="4"/>
      <c r="E44" s="2"/>
    </row>
    <row r="45" spans="2:5" x14ac:dyDescent="0.25">
      <c r="B45" s="18" t="s">
        <v>97</v>
      </c>
      <c r="C45" s="6" t="s">
        <v>47</v>
      </c>
      <c r="D45" s="6"/>
      <c r="E45" s="2"/>
    </row>
    <row r="46" spans="2:5" x14ac:dyDescent="0.25">
      <c r="B46" s="14" t="s">
        <v>98</v>
      </c>
      <c r="C46" s="13" t="s">
        <v>48</v>
      </c>
      <c r="D46" s="7" t="s">
        <v>29</v>
      </c>
      <c r="E46" s="2"/>
    </row>
    <row r="47" spans="2:5" x14ac:dyDescent="0.25">
      <c r="B47" s="14" t="s">
        <v>99</v>
      </c>
      <c r="C47" s="13" t="s">
        <v>49</v>
      </c>
      <c r="D47" s="7" t="s">
        <v>31</v>
      </c>
      <c r="E47" s="2"/>
    </row>
    <row r="48" spans="2:5" x14ac:dyDescent="0.25">
      <c r="B48" s="14" t="s">
        <v>100</v>
      </c>
      <c r="C48" s="13" t="s">
        <v>50</v>
      </c>
      <c r="D48" s="7" t="s">
        <v>35</v>
      </c>
      <c r="E48" s="2"/>
    </row>
    <row r="49" spans="2:5" x14ac:dyDescent="0.25">
      <c r="B49" s="16" t="s">
        <v>101</v>
      </c>
      <c r="C49" s="5" t="s">
        <v>125</v>
      </c>
      <c r="D49" s="5"/>
      <c r="E49" s="2"/>
    </row>
    <row r="50" spans="2:5" ht="30" x14ac:dyDescent="0.25">
      <c r="B50" s="18" t="s">
        <v>102</v>
      </c>
      <c r="C50" s="6" t="s">
        <v>51</v>
      </c>
      <c r="D50" s="6"/>
      <c r="E50" s="29" t="s">
        <v>164</v>
      </c>
    </row>
    <row r="51" spans="2:5" ht="84" customHeight="1" x14ac:dyDescent="0.25">
      <c r="B51" s="14" t="s">
        <v>103</v>
      </c>
      <c r="C51" s="6" t="s">
        <v>52</v>
      </c>
      <c r="D51" s="6"/>
      <c r="E51" s="29" t="s">
        <v>162</v>
      </c>
    </row>
    <row r="52" spans="2:5" ht="42" customHeight="1" x14ac:dyDescent="0.25">
      <c r="B52" s="18" t="s">
        <v>104</v>
      </c>
      <c r="C52" s="6" t="s">
        <v>51</v>
      </c>
      <c r="D52" s="6"/>
      <c r="E52" s="29" t="s">
        <v>153</v>
      </c>
    </row>
    <row r="53" spans="2:5" ht="84" customHeight="1" x14ac:dyDescent="0.25">
      <c r="B53" s="14" t="s">
        <v>105</v>
      </c>
      <c r="C53" s="6" t="s">
        <v>52</v>
      </c>
      <c r="D53" s="6"/>
      <c r="E53" s="29" t="s">
        <v>162</v>
      </c>
    </row>
    <row r="54" spans="2:5" x14ac:dyDescent="0.25">
      <c r="B54" s="18" t="s">
        <v>106</v>
      </c>
      <c r="C54" s="13" t="s">
        <v>44</v>
      </c>
      <c r="D54" s="7" t="s">
        <v>29</v>
      </c>
      <c r="E54" s="30">
        <v>218710.96400000001</v>
      </c>
    </row>
    <row r="55" spans="2:5" x14ac:dyDescent="0.25">
      <c r="B55" s="14" t="s">
        <v>169</v>
      </c>
      <c r="C55" s="13" t="s">
        <v>45</v>
      </c>
      <c r="D55" s="7" t="s">
        <v>31</v>
      </c>
      <c r="E55" s="2"/>
    </row>
    <row r="56" spans="2:5" x14ac:dyDescent="0.25">
      <c r="B56" s="15" t="s">
        <v>106</v>
      </c>
      <c r="C56" s="9" t="s">
        <v>53</v>
      </c>
      <c r="D56" s="6"/>
      <c r="E56" s="2"/>
    </row>
    <row r="57" spans="2:5" x14ac:dyDescent="0.25">
      <c r="B57" s="14" t="s">
        <v>107</v>
      </c>
      <c r="C57" s="13" t="s">
        <v>33</v>
      </c>
      <c r="D57" s="13"/>
      <c r="E57" s="24" t="s">
        <v>155</v>
      </c>
    </row>
    <row r="58" spans="2:5" x14ac:dyDescent="0.25">
      <c r="B58" s="14" t="s">
        <v>108</v>
      </c>
      <c r="C58" s="11" t="s">
        <v>54</v>
      </c>
      <c r="D58" s="11"/>
      <c r="E58" s="24">
        <v>74111912725</v>
      </c>
    </row>
    <row r="59" spans="2:5" x14ac:dyDescent="0.25">
      <c r="B59" s="14" t="s">
        <v>109</v>
      </c>
      <c r="C59" s="11" t="s">
        <v>55</v>
      </c>
      <c r="D59" s="11"/>
      <c r="E59" s="24">
        <v>5</v>
      </c>
    </row>
    <row r="60" spans="2:5" x14ac:dyDescent="0.25">
      <c r="B60" s="14" t="s">
        <v>110</v>
      </c>
      <c r="C60" s="11" t="s">
        <v>56</v>
      </c>
      <c r="D60" s="7" t="s">
        <v>29</v>
      </c>
      <c r="E60" s="31">
        <v>218710.96400000001</v>
      </c>
    </row>
    <row r="61" spans="2:5" x14ac:dyDescent="0.25">
      <c r="B61" s="14" t="s">
        <v>111</v>
      </c>
      <c r="C61" s="11" t="s">
        <v>57</v>
      </c>
      <c r="D61" s="7" t="s">
        <v>31</v>
      </c>
      <c r="E61" s="2"/>
    </row>
  </sheetData>
  <mergeCells count="2">
    <mergeCell ref="C4:D4"/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J14" sqref="J14"/>
    </sheetView>
  </sheetViews>
  <sheetFormatPr defaultRowHeight="15.75" x14ac:dyDescent="0.25"/>
  <cols>
    <col min="1" max="2" width="9.140625" style="19"/>
    <col min="3" max="3" width="48.140625" style="19" customWidth="1"/>
    <col min="4" max="4" width="27" style="19" customWidth="1"/>
    <col min="5" max="5" width="25.42578125" style="19" customWidth="1"/>
    <col min="6" max="16384" width="9.140625" style="19"/>
  </cols>
  <sheetData>
    <row r="2" spans="2:5" x14ac:dyDescent="0.25">
      <c r="C2" s="19" t="s">
        <v>391</v>
      </c>
    </row>
    <row r="4" spans="2:5" x14ac:dyDescent="0.25">
      <c r="C4" s="146" t="s">
        <v>58</v>
      </c>
      <c r="D4" s="146"/>
    </row>
    <row r="6" spans="2:5" ht="31.5" x14ac:dyDescent="0.25">
      <c r="B6" s="45">
        <v>1</v>
      </c>
      <c r="C6" s="59" t="s">
        <v>358</v>
      </c>
      <c r="D6" s="47"/>
      <c r="E6" s="78" t="s">
        <v>112</v>
      </c>
    </row>
    <row r="7" spans="2:5" x14ac:dyDescent="0.25">
      <c r="B7" s="48" t="s">
        <v>59</v>
      </c>
      <c r="C7" s="50" t="s">
        <v>28</v>
      </c>
      <c r="D7" s="50" t="s">
        <v>29</v>
      </c>
      <c r="E7" s="77" t="s">
        <v>112</v>
      </c>
    </row>
    <row r="8" spans="2:5" x14ac:dyDescent="0.25">
      <c r="B8" s="48" t="s">
        <v>60</v>
      </c>
      <c r="C8" s="50" t="s">
        <v>30</v>
      </c>
      <c r="D8" s="50" t="s">
        <v>31</v>
      </c>
      <c r="E8" s="85">
        <v>10397.290000000001</v>
      </c>
    </row>
    <row r="9" spans="2:5" x14ac:dyDescent="0.25">
      <c r="B9" s="52" t="s">
        <v>61</v>
      </c>
      <c r="C9" s="47" t="s">
        <v>32</v>
      </c>
      <c r="D9" s="47"/>
      <c r="E9" s="85"/>
    </row>
    <row r="10" spans="2:5" x14ac:dyDescent="0.25">
      <c r="B10" s="48" t="s">
        <v>62</v>
      </c>
      <c r="C10" s="50" t="s">
        <v>33</v>
      </c>
      <c r="D10" s="50"/>
      <c r="E10" s="85"/>
    </row>
    <row r="11" spans="2:5" x14ac:dyDescent="0.25">
      <c r="B11" s="48" t="s">
        <v>63</v>
      </c>
      <c r="C11" s="50" t="s">
        <v>34</v>
      </c>
      <c r="D11" s="50" t="s">
        <v>35</v>
      </c>
      <c r="E11" s="85"/>
    </row>
    <row r="12" spans="2:5" x14ac:dyDescent="0.25">
      <c r="B12" s="48" t="s">
        <v>64</v>
      </c>
      <c r="C12" s="50" t="s">
        <v>33</v>
      </c>
      <c r="D12" s="50"/>
      <c r="E12" s="85"/>
    </row>
    <row r="13" spans="2:5" x14ac:dyDescent="0.25">
      <c r="B13" s="48" t="s">
        <v>65</v>
      </c>
      <c r="C13" s="50" t="s">
        <v>34</v>
      </c>
      <c r="D13" s="50" t="s">
        <v>35</v>
      </c>
      <c r="E13" s="85"/>
    </row>
    <row r="14" spans="2:5" x14ac:dyDescent="0.25">
      <c r="B14" s="48" t="s">
        <v>66</v>
      </c>
      <c r="C14" s="50" t="s">
        <v>33</v>
      </c>
      <c r="D14" s="50"/>
      <c r="E14" s="85"/>
    </row>
    <row r="15" spans="2:5" x14ac:dyDescent="0.25">
      <c r="B15" s="48" t="s">
        <v>67</v>
      </c>
      <c r="C15" s="50" t="s">
        <v>34</v>
      </c>
      <c r="D15" s="50" t="s">
        <v>35</v>
      </c>
      <c r="E15" s="85"/>
    </row>
    <row r="16" spans="2:5" x14ac:dyDescent="0.25">
      <c r="B16" s="48" t="s">
        <v>68</v>
      </c>
      <c r="C16" s="50" t="s">
        <v>33</v>
      </c>
      <c r="D16" s="50"/>
      <c r="E16" s="85"/>
    </row>
    <row r="17" spans="2:5" x14ac:dyDescent="0.25">
      <c r="B17" s="48" t="s">
        <v>69</v>
      </c>
      <c r="C17" s="50" t="s">
        <v>34</v>
      </c>
      <c r="D17" s="50" t="s">
        <v>35</v>
      </c>
      <c r="E17" s="85"/>
    </row>
    <row r="18" spans="2:5" x14ac:dyDescent="0.25">
      <c r="B18" s="48" t="s">
        <v>70</v>
      </c>
      <c r="C18" s="50" t="s">
        <v>33</v>
      </c>
      <c r="D18" s="50"/>
      <c r="E18" s="85"/>
    </row>
    <row r="19" spans="2:5" x14ac:dyDescent="0.25">
      <c r="B19" s="48" t="s">
        <v>71</v>
      </c>
      <c r="C19" s="50" t="s">
        <v>34</v>
      </c>
      <c r="D19" s="50" t="s">
        <v>35</v>
      </c>
      <c r="E19" s="85"/>
    </row>
    <row r="20" spans="2:5" ht="31.5" x14ac:dyDescent="0.25">
      <c r="B20" s="56" t="s">
        <v>72</v>
      </c>
      <c r="C20" s="59" t="s">
        <v>36</v>
      </c>
      <c r="D20" s="59"/>
      <c r="E20" s="85"/>
    </row>
    <row r="21" spans="2:5" ht="31.5" x14ac:dyDescent="0.25">
      <c r="B21" s="57" t="s">
        <v>73</v>
      </c>
      <c r="C21" s="50" t="s">
        <v>359</v>
      </c>
      <c r="D21" s="50" t="s">
        <v>29</v>
      </c>
      <c r="E21" s="85"/>
    </row>
    <row r="22" spans="2:5" ht="31.5" x14ac:dyDescent="0.25">
      <c r="B22" s="57" t="s">
        <v>74</v>
      </c>
      <c r="C22" s="50" t="s">
        <v>360</v>
      </c>
      <c r="D22" s="50" t="s">
        <v>31</v>
      </c>
      <c r="E22" s="75"/>
    </row>
    <row r="23" spans="2:5" ht="31.5" x14ac:dyDescent="0.25">
      <c r="B23" s="57" t="s">
        <v>75</v>
      </c>
      <c r="C23" s="50" t="s">
        <v>361</v>
      </c>
      <c r="D23" s="50" t="s">
        <v>29</v>
      </c>
      <c r="E23" s="85">
        <v>10397.290000000001</v>
      </c>
    </row>
    <row r="24" spans="2:5" ht="31.5" x14ac:dyDescent="0.25">
      <c r="B24" s="57" t="s">
        <v>76</v>
      </c>
      <c r="C24" s="50" t="s">
        <v>362</v>
      </c>
      <c r="D24" s="50" t="s">
        <v>31</v>
      </c>
      <c r="E24" s="85"/>
    </row>
    <row r="25" spans="2:5" ht="31.5" x14ac:dyDescent="0.25">
      <c r="B25" s="52" t="s">
        <v>77</v>
      </c>
      <c r="C25" s="87" t="s">
        <v>363</v>
      </c>
      <c r="D25" s="59" t="s">
        <v>29</v>
      </c>
      <c r="E25" s="85"/>
    </row>
    <row r="26" spans="2:5" x14ac:dyDescent="0.25">
      <c r="B26" s="52" t="s">
        <v>78</v>
      </c>
      <c r="C26" s="59" t="s">
        <v>37</v>
      </c>
      <c r="D26" s="59"/>
      <c r="E26" s="85"/>
    </row>
    <row r="27" spans="2:5" x14ac:dyDescent="0.25">
      <c r="B27" s="48" t="s">
        <v>79</v>
      </c>
      <c r="C27" s="50" t="s">
        <v>38</v>
      </c>
      <c r="D27" s="50" t="s">
        <v>29</v>
      </c>
      <c r="E27" s="85"/>
    </row>
    <row r="28" spans="2:5" x14ac:dyDescent="0.25">
      <c r="B28" s="48" t="s">
        <v>80</v>
      </c>
      <c r="C28" s="50" t="s">
        <v>39</v>
      </c>
      <c r="D28" s="50"/>
      <c r="E28" s="85"/>
    </row>
    <row r="29" spans="2:5" x14ac:dyDescent="0.25">
      <c r="B29" s="52" t="s">
        <v>81</v>
      </c>
      <c r="C29" s="59" t="s">
        <v>40</v>
      </c>
      <c r="D29" s="59"/>
      <c r="E29" s="85"/>
    </row>
    <row r="30" spans="2:5" x14ac:dyDescent="0.25">
      <c r="B30" s="48" t="s">
        <v>82</v>
      </c>
      <c r="C30" s="50" t="s">
        <v>38</v>
      </c>
      <c r="D30" s="50" t="s">
        <v>29</v>
      </c>
      <c r="E30" s="85"/>
    </row>
    <row r="31" spans="2:5" x14ac:dyDescent="0.25">
      <c r="B31" s="48" t="s">
        <v>83</v>
      </c>
      <c r="C31" s="50" t="s">
        <v>39</v>
      </c>
      <c r="D31" s="50"/>
      <c r="E31" s="85"/>
    </row>
    <row r="32" spans="2:5" x14ac:dyDescent="0.25">
      <c r="B32" s="52" t="s">
        <v>84</v>
      </c>
      <c r="C32" s="59" t="s">
        <v>41</v>
      </c>
      <c r="D32" s="59"/>
      <c r="E32" s="85"/>
    </row>
    <row r="33" spans="2:5" x14ac:dyDescent="0.25">
      <c r="B33" s="48" t="s">
        <v>85</v>
      </c>
      <c r="C33" s="50" t="s">
        <v>38</v>
      </c>
      <c r="D33" s="50" t="s">
        <v>29</v>
      </c>
      <c r="E33" s="85"/>
    </row>
    <row r="34" spans="2:5" x14ac:dyDescent="0.25">
      <c r="B34" s="48" t="s">
        <v>86</v>
      </c>
      <c r="C34" s="50" t="s">
        <v>39</v>
      </c>
      <c r="D34" s="50"/>
      <c r="E34" s="85"/>
    </row>
    <row r="35" spans="2:5" x14ac:dyDescent="0.25">
      <c r="B35" s="52" t="s">
        <v>87</v>
      </c>
      <c r="C35" s="59" t="s">
        <v>42</v>
      </c>
      <c r="D35" s="59"/>
      <c r="E35" s="85"/>
    </row>
    <row r="36" spans="2:5" x14ac:dyDescent="0.25">
      <c r="B36" s="48" t="s">
        <v>88</v>
      </c>
      <c r="C36" s="74" t="s">
        <v>38</v>
      </c>
      <c r="D36" s="74" t="s">
        <v>29</v>
      </c>
      <c r="E36" s="86">
        <v>6774.34</v>
      </c>
    </row>
    <row r="37" spans="2:5" x14ac:dyDescent="0.25">
      <c r="B37" s="48" t="s">
        <v>89</v>
      </c>
      <c r="C37" s="74" t="s">
        <v>364</v>
      </c>
      <c r="D37" s="74"/>
      <c r="E37" s="75"/>
    </row>
    <row r="38" spans="2:5" x14ac:dyDescent="0.25">
      <c r="B38" s="48" t="s">
        <v>204</v>
      </c>
      <c r="C38" s="74" t="s">
        <v>38</v>
      </c>
      <c r="D38" s="74" t="s">
        <v>29</v>
      </c>
      <c r="E38" s="85">
        <v>1473.98</v>
      </c>
    </row>
    <row r="39" spans="2:5" x14ac:dyDescent="0.25">
      <c r="B39" s="48" t="s">
        <v>205</v>
      </c>
      <c r="C39" s="74" t="s">
        <v>365</v>
      </c>
      <c r="D39" s="74"/>
      <c r="E39" s="85"/>
    </row>
    <row r="40" spans="2:5" x14ac:dyDescent="0.25">
      <c r="B40" s="52" t="s">
        <v>90</v>
      </c>
      <c r="C40" s="76" t="s">
        <v>43</v>
      </c>
      <c r="D40" s="76"/>
      <c r="E40" s="75"/>
    </row>
    <row r="41" spans="2:5" x14ac:dyDescent="0.25">
      <c r="B41" s="48" t="s">
        <v>91</v>
      </c>
      <c r="C41" s="74" t="s">
        <v>38</v>
      </c>
      <c r="D41" s="74" t="s">
        <v>29</v>
      </c>
      <c r="E41" s="85">
        <v>1903.4</v>
      </c>
    </row>
    <row r="42" spans="2:5" x14ac:dyDescent="0.25">
      <c r="B42" s="48" t="s">
        <v>92</v>
      </c>
      <c r="C42" s="74" t="s">
        <v>366</v>
      </c>
      <c r="D42" s="74"/>
      <c r="E42" s="75"/>
    </row>
    <row r="43" spans="2:5" x14ac:dyDescent="0.25">
      <c r="B43" s="48" t="s">
        <v>253</v>
      </c>
      <c r="C43" s="74" t="s">
        <v>38</v>
      </c>
      <c r="D43" s="74" t="s">
        <v>29</v>
      </c>
      <c r="E43" s="85">
        <v>245.56</v>
      </c>
    </row>
    <row r="44" spans="2:5" x14ac:dyDescent="0.25">
      <c r="B44" s="48" t="s">
        <v>254</v>
      </c>
      <c r="C44" s="74" t="s">
        <v>367</v>
      </c>
      <c r="D44" s="74"/>
      <c r="E44" s="85"/>
    </row>
    <row r="45" spans="2:5" ht="47.25" x14ac:dyDescent="0.25">
      <c r="B45" s="56" t="s">
        <v>93</v>
      </c>
      <c r="C45" s="88" t="s">
        <v>368</v>
      </c>
      <c r="D45" s="88"/>
      <c r="E45" s="79"/>
    </row>
    <row r="46" spans="2:5" x14ac:dyDescent="0.25">
      <c r="B46" s="57" t="s">
        <v>94</v>
      </c>
      <c r="C46" s="50" t="s">
        <v>44</v>
      </c>
      <c r="D46" s="50" t="s">
        <v>29</v>
      </c>
      <c r="E46" s="85">
        <v>2807.27</v>
      </c>
    </row>
    <row r="47" spans="2:5" x14ac:dyDescent="0.25">
      <c r="B47" s="57" t="s">
        <v>95</v>
      </c>
      <c r="C47" s="50" t="s">
        <v>45</v>
      </c>
      <c r="D47" s="50" t="s">
        <v>31</v>
      </c>
      <c r="E47" s="75"/>
    </row>
    <row r="48" spans="2:5" x14ac:dyDescent="0.25">
      <c r="B48" s="52" t="s">
        <v>96</v>
      </c>
      <c r="C48" s="87" t="s">
        <v>46</v>
      </c>
      <c r="D48" s="59"/>
      <c r="E48" s="85"/>
    </row>
    <row r="49" spans="2:5" ht="110.25" x14ac:dyDescent="0.25">
      <c r="B49" s="64" t="s">
        <v>97</v>
      </c>
      <c r="C49" s="50" t="s">
        <v>47</v>
      </c>
      <c r="D49" s="50"/>
      <c r="E49" s="77" t="s">
        <v>369</v>
      </c>
    </row>
    <row r="50" spans="2:5" x14ac:dyDescent="0.25">
      <c r="B50" s="48" t="s">
        <v>98</v>
      </c>
      <c r="C50" s="50" t="s">
        <v>48</v>
      </c>
      <c r="D50" s="50" t="s">
        <v>29</v>
      </c>
      <c r="E50" s="79"/>
    </row>
    <row r="51" spans="2:5" x14ac:dyDescent="0.25">
      <c r="B51" s="48" t="s">
        <v>99</v>
      </c>
      <c r="C51" s="50" t="s">
        <v>49</v>
      </c>
      <c r="D51" s="50" t="s">
        <v>31</v>
      </c>
      <c r="E51" s="75"/>
    </row>
    <row r="52" spans="2:5" x14ac:dyDescent="0.25">
      <c r="B52" s="48" t="s">
        <v>100</v>
      </c>
      <c r="C52" s="50" t="s">
        <v>50</v>
      </c>
      <c r="D52" s="50" t="s">
        <v>35</v>
      </c>
      <c r="E52" s="75"/>
    </row>
    <row r="53" spans="2:5" x14ac:dyDescent="0.25">
      <c r="B53" s="56" t="s">
        <v>101</v>
      </c>
      <c r="C53" s="47" t="s">
        <v>370</v>
      </c>
      <c r="D53" s="47"/>
      <c r="E53" s="75"/>
    </row>
    <row r="54" spans="2:5" ht="31.5" x14ac:dyDescent="0.25">
      <c r="B54" s="64" t="s">
        <v>102</v>
      </c>
      <c r="C54" s="50" t="s">
        <v>51</v>
      </c>
      <c r="D54" s="50"/>
      <c r="E54" s="75"/>
    </row>
    <row r="55" spans="2:5" ht="31.5" x14ac:dyDescent="0.25">
      <c r="B55" s="48" t="s">
        <v>103</v>
      </c>
      <c r="C55" s="50" t="s">
        <v>52</v>
      </c>
      <c r="D55" s="50"/>
      <c r="E55" s="75"/>
    </row>
    <row r="56" spans="2:5" x14ac:dyDescent="0.25">
      <c r="B56" s="48" t="s">
        <v>104</v>
      </c>
      <c r="C56" s="50" t="s">
        <v>44</v>
      </c>
      <c r="D56" s="50" t="s">
        <v>29</v>
      </c>
      <c r="E56" s="75"/>
    </row>
    <row r="57" spans="2:5" x14ac:dyDescent="0.25">
      <c r="B57" s="48" t="s">
        <v>105</v>
      </c>
      <c r="C57" s="50" t="s">
        <v>45</v>
      </c>
      <c r="D57" s="50" t="s">
        <v>31</v>
      </c>
      <c r="E57" s="75"/>
    </row>
    <row r="58" spans="2:5" x14ac:dyDescent="0.25">
      <c r="B58" s="52" t="s">
        <v>106</v>
      </c>
      <c r="C58" s="87" t="s">
        <v>53</v>
      </c>
      <c r="D58" s="50"/>
      <c r="E58" s="75"/>
    </row>
    <row r="59" spans="2:5" x14ac:dyDescent="0.25">
      <c r="B59" s="48" t="s">
        <v>107</v>
      </c>
      <c r="C59" s="50" t="s">
        <v>33</v>
      </c>
      <c r="D59" s="50"/>
      <c r="E59" s="75"/>
    </row>
    <row r="60" spans="2:5" x14ac:dyDescent="0.25">
      <c r="B60" s="48" t="s">
        <v>108</v>
      </c>
      <c r="C60" s="50" t="s">
        <v>54</v>
      </c>
      <c r="D60" s="50"/>
      <c r="E60" s="75"/>
    </row>
    <row r="61" spans="2:5" x14ac:dyDescent="0.25">
      <c r="B61" s="48" t="s">
        <v>109</v>
      </c>
      <c r="C61" s="50" t="s">
        <v>55</v>
      </c>
      <c r="D61" s="50"/>
      <c r="E61" s="75"/>
    </row>
    <row r="62" spans="2:5" x14ac:dyDescent="0.25">
      <c r="B62" s="48" t="s">
        <v>110</v>
      </c>
      <c r="C62" s="50" t="s">
        <v>56</v>
      </c>
      <c r="D62" s="50" t="s">
        <v>29</v>
      </c>
      <c r="E62" s="75"/>
    </row>
    <row r="63" spans="2:5" x14ac:dyDescent="0.25">
      <c r="B63" s="48" t="s">
        <v>111</v>
      </c>
      <c r="C63" s="50" t="s">
        <v>57</v>
      </c>
      <c r="D63" s="50" t="s">
        <v>31</v>
      </c>
      <c r="E63" s="75"/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1"/>
  <sheetViews>
    <sheetView workbookViewId="0">
      <selection activeCell="J21" sqref="J21:J22"/>
    </sheetView>
  </sheetViews>
  <sheetFormatPr defaultRowHeight="15.75" x14ac:dyDescent="0.25"/>
  <cols>
    <col min="1" max="2" width="9.140625" style="43"/>
    <col min="3" max="3" width="48.140625" style="43" customWidth="1"/>
    <col min="4" max="4" width="27" style="43" customWidth="1"/>
    <col min="5" max="5" width="25.42578125" style="43" customWidth="1"/>
    <col min="6" max="16384" width="9.140625" style="43"/>
  </cols>
  <sheetData>
    <row r="2" spans="2:5" x14ac:dyDescent="0.25">
      <c r="C2" s="148" t="s">
        <v>390</v>
      </c>
      <c r="D2" s="148"/>
    </row>
    <row r="4" spans="2:5" x14ac:dyDescent="0.25">
      <c r="C4" s="146" t="s">
        <v>58</v>
      </c>
      <c r="D4" s="146"/>
    </row>
    <row r="6" spans="2:5" ht="31.5" x14ac:dyDescent="0.25">
      <c r="B6" s="45">
        <v>1</v>
      </c>
      <c r="C6" s="46" t="s">
        <v>358</v>
      </c>
      <c r="D6" s="53"/>
      <c r="E6" s="74" t="s">
        <v>112</v>
      </c>
    </row>
    <row r="7" spans="2:5" x14ac:dyDescent="0.25">
      <c r="B7" s="48" t="s">
        <v>59</v>
      </c>
      <c r="C7" s="49" t="s">
        <v>28</v>
      </c>
      <c r="D7" s="50" t="s">
        <v>29</v>
      </c>
      <c r="E7" s="61">
        <v>0</v>
      </c>
    </row>
    <row r="8" spans="2:5" x14ac:dyDescent="0.25">
      <c r="B8" s="48" t="s">
        <v>60</v>
      </c>
      <c r="C8" s="49" t="s">
        <v>30</v>
      </c>
      <c r="D8" s="50" t="s">
        <v>31</v>
      </c>
      <c r="E8" s="61">
        <v>0</v>
      </c>
    </row>
    <row r="9" spans="2:5" x14ac:dyDescent="0.25">
      <c r="B9" s="52" t="s">
        <v>61</v>
      </c>
      <c r="C9" s="53" t="s">
        <v>32</v>
      </c>
      <c r="D9" s="53"/>
      <c r="E9" s="61">
        <v>0</v>
      </c>
    </row>
    <row r="10" spans="2:5" x14ac:dyDescent="0.25">
      <c r="B10" s="48" t="s">
        <v>62</v>
      </c>
      <c r="C10" s="49" t="s">
        <v>33</v>
      </c>
      <c r="D10" s="49"/>
      <c r="E10" s="61">
        <v>0</v>
      </c>
    </row>
    <row r="11" spans="2:5" x14ac:dyDescent="0.25">
      <c r="B11" s="48" t="s">
        <v>63</v>
      </c>
      <c r="C11" s="49" t="s">
        <v>34</v>
      </c>
      <c r="D11" s="50" t="s">
        <v>35</v>
      </c>
      <c r="E11" s="61">
        <v>0</v>
      </c>
    </row>
    <row r="12" spans="2:5" x14ac:dyDescent="0.25">
      <c r="B12" s="48" t="s">
        <v>64</v>
      </c>
      <c r="C12" s="49" t="s">
        <v>33</v>
      </c>
      <c r="D12" s="49"/>
      <c r="E12" s="61">
        <v>0</v>
      </c>
    </row>
    <row r="13" spans="2:5" x14ac:dyDescent="0.25">
      <c r="B13" s="48" t="s">
        <v>65</v>
      </c>
      <c r="C13" s="49" t="s">
        <v>34</v>
      </c>
      <c r="D13" s="50" t="s">
        <v>35</v>
      </c>
      <c r="E13" s="61">
        <v>0</v>
      </c>
    </row>
    <row r="14" spans="2:5" x14ac:dyDescent="0.25">
      <c r="B14" s="48" t="s">
        <v>66</v>
      </c>
      <c r="C14" s="49" t="s">
        <v>33</v>
      </c>
      <c r="D14" s="49"/>
      <c r="E14" s="61">
        <v>0</v>
      </c>
    </row>
    <row r="15" spans="2:5" x14ac:dyDescent="0.25">
      <c r="B15" s="48" t="s">
        <v>67</v>
      </c>
      <c r="C15" s="49" t="s">
        <v>34</v>
      </c>
      <c r="D15" s="50" t="s">
        <v>35</v>
      </c>
      <c r="E15" s="61">
        <v>0</v>
      </c>
    </row>
    <row r="16" spans="2:5" x14ac:dyDescent="0.25">
      <c r="B16" s="48" t="s">
        <v>68</v>
      </c>
      <c r="C16" s="49" t="s">
        <v>33</v>
      </c>
      <c r="D16" s="49"/>
      <c r="E16" s="61">
        <v>0</v>
      </c>
    </row>
    <row r="17" spans="2:5" x14ac:dyDescent="0.25">
      <c r="B17" s="48" t="s">
        <v>69</v>
      </c>
      <c r="C17" s="49" t="s">
        <v>34</v>
      </c>
      <c r="D17" s="50" t="s">
        <v>35</v>
      </c>
      <c r="E17" s="61">
        <v>0</v>
      </c>
    </row>
    <row r="18" spans="2:5" x14ac:dyDescent="0.25">
      <c r="B18" s="48" t="s">
        <v>70</v>
      </c>
      <c r="C18" s="49" t="s">
        <v>33</v>
      </c>
      <c r="D18" s="49"/>
      <c r="E18" s="61">
        <v>0</v>
      </c>
    </row>
    <row r="19" spans="2:5" x14ac:dyDescent="0.25">
      <c r="B19" s="48" t="s">
        <v>71</v>
      </c>
      <c r="C19" s="49" t="s">
        <v>34</v>
      </c>
      <c r="D19" s="50" t="s">
        <v>35</v>
      </c>
      <c r="E19" s="61">
        <v>0</v>
      </c>
    </row>
    <row r="20" spans="2:5" ht="31.5" x14ac:dyDescent="0.25">
      <c r="B20" s="56" t="s">
        <v>72</v>
      </c>
      <c r="C20" s="46" t="s">
        <v>36</v>
      </c>
      <c r="D20" s="59"/>
      <c r="E20" s="61">
        <v>0</v>
      </c>
    </row>
    <row r="21" spans="2:5" ht="31.5" x14ac:dyDescent="0.25">
      <c r="B21" s="57" t="s">
        <v>73</v>
      </c>
      <c r="C21" s="49" t="s">
        <v>359</v>
      </c>
      <c r="D21" s="50" t="s">
        <v>29</v>
      </c>
      <c r="E21" s="61">
        <v>0</v>
      </c>
    </row>
    <row r="22" spans="2:5" ht="31.5" x14ac:dyDescent="0.25">
      <c r="B22" s="57" t="s">
        <v>74</v>
      </c>
      <c r="C22" s="49" t="s">
        <v>360</v>
      </c>
      <c r="D22" s="50" t="s">
        <v>31</v>
      </c>
      <c r="E22" s="61">
        <v>0</v>
      </c>
    </row>
    <row r="23" spans="2:5" ht="31.5" x14ac:dyDescent="0.25">
      <c r="B23" s="57" t="s">
        <v>75</v>
      </c>
      <c r="C23" s="49" t="s">
        <v>361</v>
      </c>
      <c r="D23" s="50" t="s">
        <v>29</v>
      </c>
      <c r="E23" s="61">
        <v>0</v>
      </c>
    </row>
    <row r="24" spans="2:5" ht="31.5" x14ac:dyDescent="0.25">
      <c r="B24" s="57" t="s">
        <v>76</v>
      </c>
      <c r="C24" s="49" t="s">
        <v>362</v>
      </c>
      <c r="D24" s="50" t="s">
        <v>31</v>
      </c>
      <c r="E24" s="61">
        <v>0</v>
      </c>
    </row>
    <row r="25" spans="2:5" ht="31.5" x14ac:dyDescent="0.25">
      <c r="B25" s="52" t="s">
        <v>77</v>
      </c>
      <c r="C25" s="58" t="s">
        <v>363</v>
      </c>
      <c r="D25" s="59" t="s">
        <v>29</v>
      </c>
      <c r="E25" s="61">
        <v>0</v>
      </c>
    </row>
    <row r="26" spans="2:5" x14ac:dyDescent="0.25">
      <c r="B26" s="52" t="s">
        <v>78</v>
      </c>
      <c r="C26" s="60" t="s">
        <v>37</v>
      </c>
      <c r="D26" s="59"/>
      <c r="E26" s="61">
        <v>0</v>
      </c>
    </row>
    <row r="27" spans="2:5" x14ac:dyDescent="0.25">
      <c r="B27" s="48" t="s">
        <v>79</v>
      </c>
      <c r="C27" s="62" t="s">
        <v>38</v>
      </c>
      <c r="D27" s="50" t="s">
        <v>29</v>
      </c>
      <c r="E27" s="61">
        <v>0</v>
      </c>
    </row>
    <row r="28" spans="2:5" x14ac:dyDescent="0.25">
      <c r="B28" s="48" t="s">
        <v>80</v>
      </c>
      <c r="C28" s="63" t="s">
        <v>39</v>
      </c>
      <c r="D28" s="50"/>
      <c r="E28" s="61">
        <v>0</v>
      </c>
    </row>
    <row r="29" spans="2:5" x14ac:dyDescent="0.25">
      <c r="B29" s="52" t="s">
        <v>81</v>
      </c>
      <c r="C29" s="60" t="s">
        <v>40</v>
      </c>
      <c r="D29" s="59"/>
      <c r="E29" s="61">
        <v>0</v>
      </c>
    </row>
    <row r="30" spans="2:5" x14ac:dyDescent="0.25">
      <c r="B30" s="48" t="s">
        <v>82</v>
      </c>
      <c r="C30" s="62" t="s">
        <v>38</v>
      </c>
      <c r="D30" s="50" t="s">
        <v>29</v>
      </c>
      <c r="E30" s="61">
        <v>0</v>
      </c>
    </row>
    <row r="31" spans="2:5" x14ac:dyDescent="0.25">
      <c r="B31" s="48" t="s">
        <v>83</v>
      </c>
      <c r="C31" s="63" t="s">
        <v>39</v>
      </c>
      <c r="D31" s="50"/>
      <c r="E31" s="61">
        <v>0</v>
      </c>
    </row>
    <row r="32" spans="2:5" x14ac:dyDescent="0.25">
      <c r="B32" s="52" t="s">
        <v>84</v>
      </c>
      <c r="C32" s="60" t="s">
        <v>41</v>
      </c>
      <c r="D32" s="59"/>
      <c r="E32" s="61">
        <v>0</v>
      </c>
    </row>
    <row r="33" spans="2:5" x14ac:dyDescent="0.25">
      <c r="B33" s="48" t="s">
        <v>85</v>
      </c>
      <c r="C33" s="62" t="s">
        <v>38</v>
      </c>
      <c r="D33" s="50" t="s">
        <v>29</v>
      </c>
      <c r="E33" s="61">
        <v>0</v>
      </c>
    </row>
    <row r="34" spans="2:5" x14ac:dyDescent="0.25">
      <c r="B34" s="48" t="s">
        <v>86</v>
      </c>
      <c r="C34" s="63" t="s">
        <v>39</v>
      </c>
      <c r="D34" s="50"/>
      <c r="E34" s="61">
        <v>0</v>
      </c>
    </row>
    <row r="35" spans="2:5" x14ac:dyDescent="0.25">
      <c r="B35" s="52" t="s">
        <v>87</v>
      </c>
      <c r="C35" s="60" t="s">
        <v>42</v>
      </c>
      <c r="D35" s="59"/>
      <c r="E35" s="61">
        <v>0</v>
      </c>
    </row>
    <row r="36" spans="2:5" x14ac:dyDescent="0.25">
      <c r="B36" s="48" t="s">
        <v>88</v>
      </c>
      <c r="C36" s="62" t="s">
        <v>38</v>
      </c>
      <c r="D36" s="50" t="s">
        <v>29</v>
      </c>
      <c r="E36" s="61">
        <v>0</v>
      </c>
    </row>
    <row r="37" spans="2:5" x14ac:dyDescent="0.25">
      <c r="B37" s="48" t="s">
        <v>89</v>
      </c>
      <c r="C37" s="63" t="s">
        <v>39</v>
      </c>
      <c r="D37" s="50"/>
      <c r="E37" s="61">
        <v>0</v>
      </c>
    </row>
    <row r="38" spans="2:5" x14ac:dyDescent="0.25">
      <c r="B38" s="48" t="s">
        <v>204</v>
      </c>
      <c r="C38" s="89" t="s">
        <v>242</v>
      </c>
      <c r="D38" s="50"/>
      <c r="E38" s="61">
        <v>0</v>
      </c>
    </row>
    <row r="39" spans="2:5" x14ac:dyDescent="0.25">
      <c r="B39" s="48" t="s">
        <v>205</v>
      </c>
      <c r="C39" s="89" t="s">
        <v>251</v>
      </c>
      <c r="D39" s="50"/>
      <c r="E39" s="61">
        <v>0</v>
      </c>
    </row>
    <row r="40" spans="2:5" x14ac:dyDescent="0.25">
      <c r="B40" s="48" t="s">
        <v>207</v>
      </c>
      <c r="C40" s="89" t="s">
        <v>248</v>
      </c>
      <c r="D40" s="50"/>
      <c r="E40" s="61">
        <v>0</v>
      </c>
    </row>
    <row r="41" spans="2:5" x14ac:dyDescent="0.25">
      <c r="B41" s="48" t="s">
        <v>208</v>
      </c>
      <c r="C41" s="89" t="s">
        <v>236</v>
      </c>
      <c r="D41" s="50"/>
      <c r="E41" s="61">
        <v>0</v>
      </c>
    </row>
    <row r="42" spans="2:5" x14ac:dyDescent="0.25">
      <c r="B42" s="48" t="s">
        <v>210</v>
      </c>
      <c r="C42" s="89" t="s">
        <v>233</v>
      </c>
      <c r="D42" s="50"/>
      <c r="E42" s="61">
        <v>0</v>
      </c>
    </row>
    <row r="43" spans="2:5" x14ac:dyDescent="0.25">
      <c r="B43" s="48" t="s">
        <v>211</v>
      </c>
      <c r="C43" s="89" t="s">
        <v>209</v>
      </c>
      <c r="D43" s="50"/>
      <c r="E43" s="61">
        <v>0</v>
      </c>
    </row>
    <row r="44" spans="2:5" x14ac:dyDescent="0.25">
      <c r="B44" s="48" t="s">
        <v>213</v>
      </c>
      <c r="C44" s="89" t="s">
        <v>386</v>
      </c>
      <c r="D44" s="50"/>
      <c r="E44" s="61">
        <v>0</v>
      </c>
    </row>
    <row r="45" spans="2:5" x14ac:dyDescent="0.25">
      <c r="B45" s="48" t="s">
        <v>214</v>
      </c>
      <c r="C45" s="89" t="s">
        <v>203</v>
      </c>
      <c r="D45" s="50"/>
      <c r="E45" s="61">
        <v>0</v>
      </c>
    </row>
    <row r="46" spans="2:5" x14ac:dyDescent="0.25">
      <c r="B46" s="52" t="s">
        <v>90</v>
      </c>
      <c r="C46" s="60" t="s">
        <v>43</v>
      </c>
      <c r="D46" s="59"/>
      <c r="E46" s="61">
        <v>0</v>
      </c>
    </row>
    <row r="47" spans="2:5" x14ac:dyDescent="0.25">
      <c r="B47" s="48" t="s">
        <v>91</v>
      </c>
      <c r="C47" s="62" t="s">
        <v>38</v>
      </c>
      <c r="D47" s="50" t="s">
        <v>29</v>
      </c>
      <c r="E47" s="61">
        <v>0</v>
      </c>
    </row>
    <row r="48" spans="2:5" x14ac:dyDescent="0.25">
      <c r="B48" s="48" t="s">
        <v>92</v>
      </c>
      <c r="C48" s="63" t="s">
        <v>39</v>
      </c>
      <c r="D48" s="50"/>
      <c r="E48" s="61">
        <v>0</v>
      </c>
    </row>
    <row r="49" spans="2:5" x14ac:dyDescent="0.25">
      <c r="B49" s="48" t="s">
        <v>253</v>
      </c>
      <c r="C49" s="89" t="s">
        <v>288</v>
      </c>
      <c r="D49" s="50"/>
      <c r="E49" s="61">
        <v>0</v>
      </c>
    </row>
    <row r="50" spans="2:5" x14ac:dyDescent="0.25">
      <c r="B50" s="48" t="s">
        <v>254</v>
      </c>
      <c r="C50" s="89" t="s">
        <v>285</v>
      </c>
      <c r="D50" s="50"/>
      <c r="E50" s="61">
        <v>0</v>
      </c>
    </row>
    <row r="51" spans="2:5" x14ac:dyDescent="0.25">
      <c r="B51" s="48" t="s">
        <v>256</v>
      </c>
      <c r="C51" s="89" t="s">
        <v>282</v>
      </c>
      <c r="D51" s="50"/>
      <c r="E51" s="61">
        <v>0</v>
      </c>
    </row>
    <row r="52" spans="2:5" x14ac:dyDescent="0.25">
      <c r="B52" s="48" t="s">
        <v>257</v>
      </c>
      <c r="C52" s="89" t="s">
        <v>387</v>
      </c>
      <c r="D52" s="50"/>
      <c r="E52" s="61">
        <v>0</v>
      </c>
    </row>
    <row r="53" spans="2:5" x14ac:dyDescent="0.25">
      <c r="B53" s="48" t="s">
        <v>259</v>
      </c>
      <c r="C53" s="89" t="s">
        <v>388</v>
      </c>
      <c r="D53" s="50"/>
      <c r="E53" s="61">
        <v>0</v>
      </c>
    </row>
    <row r="54" spans="2:5" x14ac:dyDescent="0.25">
      <c r="B54" s="48" t="s">
        <v>260</v>
      </c>
      <c r="C54" s="89" t="s">
        <v>258</v>
      </c>
      <c r="D54" s="50"/>
      <c r="E54" s="61">
        <v>0</v>
      </c>
    </row>
    <row r="55" spans="2:5" x14ac:dyDescent="0.25">
      <c r="B55" s="48" t="s">
        <v>262</v>
      </c>
      <c r="C55" s="89" t="s">
        <v>255</v>
      </c>
      <c r="D55" s="50"/>
      <c r="E55" s="61">
        <v>0</v>
      </c>
    </row>
    <row r="56" spans="2:5" x14ac:dyDescent="0.25">
      <c r="B56" s="48" t="s">
        <v>263</v>
      </c>
      <c r="C56" s="89" t="s">
        <v>270</v>
      </c>
      <c r="D56" s="50"/>
      <c r="E56" s="61">
        <v>0</v>
      </c>
    </row>
    <row r="57" spans="2:5" x14ac:dyDescent="0.25">
      <c r="B57" s="48" t="s">
        <v>265</v>
      </c>
      <c r="C57" s="89" t="s">
        <v>252</v>
      </c>
      <c r="D57" s="50"/>
      <c r="E57" s="61">
        <v>0</v>
      </c>
    </row>
    <row r="58" spans="2:5" x14ac:dyDescent="0.25">
      <c r="B58" s="48" t="s">
        <v>266</v>
      </c>
      <c r="C58" s="89" t="s">
        <v>270</v>
      </c>
      <c r="D58" s="50"/>
      <c r="E58" s="61">
        <v>0</v>
      </c>
    </row>
    <row r="59" spans="2:5" x14ac:dyDescent="0.25">
      <c r="B59" s="48" t="s">
        <v>268</v>
      </c>
      <c r="C59" s="89" t="s">
        <v>279</v>
      </c>
      <c r="D59" s="50"/>
      <c r="E59" s="61">
        <v>0</v>
      </c>
    </row>
    <row r="60" spans="2:5" x14ac:dyDescent="0.25">
      <c r="B60" s="48" t="s">
        <v>269</v>
      </c>
      <c r="C60" s="89" t="s">
        <v>261</v>
      </c>
      <c r="D60" s="50"/>
      <c r="E60" s="61">
        <v>0</v>
      </c>
    </row>
    <row r="61" spans="2:5" x14ac:dyDescent="0.25">
      <c r="B61" s="48" t="s">
        <v>271</v>
      </c>
      <c r="C61" s="89" t="s">
        <v>389</v>
      </c>
      <c r="D61" s="50"/>
      <c r="E61" s="61">
        <v>0</v>
      </c>
    </row>
    <row r="62" spans="2:5" x14ac:dyDescent="0.25">
      <c r="B62" s="48" t="s">
        <v>272</v>
      </c>
      <c r="C62" s="89" t="s">
        <v>276</v>
      </c>
      <c r="D62" s="50"/>
      <c r="E62" s="61">
        <v>0</v>
      </c>
    </row>
    <row r="63" spans="2:5" ht="47.25" x14ac:dyDescent="0.25">
      <c r="B63" s="56" t="s">
        <v>93</v>
      </c>
      <c r="C63" s="46" t="s">
        <v>368</v>
      </c>
      <c r="D63" s="46"/>
      <c r="E63" s="61">
        <v>0</v>
      </c>
    </row>
    <row r="64" spans="2:5" x14ac:dyDescent="0.25">
      <c r="B64" s="57" t="s">
        <v>94</v>
      </c>
      <c r="C64" s="49" t="s">
        <v>44</v>
      </c>
      <c r="D64" s="50" t="s">
        <v>29</v>
      </c>
      <c r="E64" s="61">
        <v>0</v>
      </c>
    </row>
    <row r="65" spans="2:5" x14ac:dyDescent="0.25">
      <c r="B65" s="57" t="s">
        <v>95</v>
      </c>
      <c r="C65" s="49" t="s">
        <v>45</v>
      </c>
      <c r="D65" s="50" t="s">
        <v>31</v>
      </c>
      <c r="E65" s="61">
        <v>0</v>
      </c>
    </row>
    <row r="66" spans="2:5" x14ac:dyDescent="0.25">
      <c r="B66" s="52" t="s">
        <v>96</v>
      </c>
      <c r="C66" s="58" t="s">
        <v>46</v>
      </c>
      <c r="D66" s="46"/>
      <c r="E66" s="61">
        <v>0</v>
      </c>
    </row>
    <row r="67" spans="2:5" x14ac:dyDescent="0.25">
      <c r="B67" s="64" t="s">
        <v>97</v>
      </c>
      <c r="C67" s="49" t="s">
        <v>47</v>
      </c>
      <c r="D67" s="49"/>
      <c r="E67" s="61">
        <v>0</v>
      </c>
    </row>
    <row r="68" spans="2:5" x14ac:dyDescent="0.25">
      <c r="B68" s="48" t="s">
        <v>98</v>
      </c>
      <c r="C68" s="66" t="s">
        <v>48</v>
      </c>
      <c r="D68" s="50" t="s">
        <v>29</v>
      </c>
      <c r="E68" s="61">
        <v>0</v>
      </c>
    </row>
    <row r="69" spans="2:5" x14ac:dyDescent="0.25">
      <c r="B69" s="48" t="s">
        <v>99</v>
      </c>
      <c r="C69" s="66" t="s">
        <v>49</v>
      </c>
      <c r="D69" s="50" t="s">
        <v>31</v>
      </c>
      <c r="E69" s="61">
        <v>0</v>
      </c>
    </row>
    <row r="70" spans="2:5" x14ac:dyDescent="0.25">
      <c r="B70" s="48" t="s">
        <v>100</v>
      </c>
      <c r="C70" s="66" t="s">
        <v>50</v>
      </c>
      <c r="D70" s="50" t="s">
        <v>35</v>
      </c>
      <c r="E70" s="61">
        <v>0</v>
      </c>
    </row>
    <row r="71" spans="2:5" x14ac:dyDescent="0.25">
      <c r="B71" s="56" t="s">
        <v>101</v>
      </c>
      <c r="C71" s="53" t="s">
        <v>370</v>
      </c>
      <c r="D71" s="53"/>
      <c r="E71" s="61">
        <v>0</v>
      </c>
    </row>
    <row r="72" spans="2:5" ht="31.5" x14ac:dyDescent="0.25">
      <c r="B72" s="64" t="s">
        <v>102</v>
      </c>
      <c r="C72" s="49" t="s">
        <v>51</v>
      </c>
      <c r="D72" s="49"/>
      <c r="E72" s="61">
        <v>0</v>
      </c>
    </row>
    <row r="73" spans="2:5" ht="31.5" x14ac:dyDescent="0.25">
      <c r="B73" s="48" t="s">
        <v>103</v>
      </c>
      <c r="C73" s="49" t="s">
        <v>52</v>
      </c>
      <c r="D73" s="49"/>
      <c r="E73" s="61">
        <v>0</v>
      </c>
    </row>
    <row r="74" spans="2:5" x14ac:dyDescent="0.25">
      <c r="B74" s="48" t="s">
        <v>104</v>
      </c>
      <c r="C74" s="66" t="s">
        <v>44</v>
      </c>
      <c r="D74" s="50" t="s">
        <v>29</v>
      </c>
      <c r="E74" s="61">
        <v>0</v>
      </c>
    </row>
    <row r="75" spans="2:5" x14ac:dyDescent="0.25">
      <c r="B75" s="48" t="s">
        <v>105</v>
      </c>
      <c r="C75" s="66" t="s">
        <v>45</v>
      </c>
      <c r="D75" s="50" t="s">
        <v>31</v>
      </c>
      <c r="E75" s="61">
        <v>0</v>
      </c>
    </row>
    <row r="76" spans="2:5" x14ac:dyDescent="0.25">
      <c r="B76" s="52" t="s">
        <v>106</v>
      </c>
      <c r="C76" s="58" t="s">
        <v>53</v>
      </c>
      <c r="D76" s="49"/>
      <c r="E76" s="61">
        <v>0</v>
      </c>
    </row>
    <row r="77" spans="2:5" x14ac:dyDescent="0.25">
      <c r="B77" s="48" t="s">
        <v>107</v>
      </c>
      <c r="C77" s="66" t="s">
        <v>33</v>
      </c>
      <c r="D77" s="66"/>
      <c r="E77" s="61">
        <v>0</v>
      </c>
    </row>
    <row r="78" spans="2:5" x14ac:dyDescent="0.25">
      <c r="B78" s="48" t="s">
        <v>108</v>
      </c>
      <c r="C78" s="62" t="s">
        <v>54</v>
      </c>
      <c r="D78" s="62"/>
      <c r="E78" s="61">
        <v>0</v>
      </c>
    </row>
    <row r="79" spans="2:5" x14ac:dyDescent="0.25">
      <c r="B79" s="48" t="s">
        <v>109</v>
      </c>
      <c r="C79" s="62" t="s">
        <v>55</v>
      </c>
      <c r="D79" s="62"/>
      <c r="E79" s="61">
        <v>0</v>
      </c>
    </row>
    <row r="80" spans="2:5" x14ac:dyDescent="0.25">
      <c r="B80" s="48" t="s">
        <v>110</v>
      </c>
      <c r="C80" s="62" t="s">
        <v>56</v>
      </c>
      <c r="D80" s="50" t="s">
        <v>29</v>
      </c>
      <c r="E80" s="61">
        <v>0</v>
      </c>
    </row>
    <row r="81" spans="2:5" x14ac:dyDescent="0.25">
      <c r="B81" s="48" t="s">
        <v>111</v>
      </c>
      <c r="C81" s="62" t="s">
        <v>57</v>
      </c>
      <c r="D81" s="50" t="s">
        <v>31</v>
      </c>
      <c r="E81" s="61">
        <v>0</v>
      </c>
    </row>
  </sheetData>
  <mergeCells count="2">
    <mergeCell ref="C4:D4"/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8"/>
  <sheetViews>
    <sheetView topLeftCell="A46" workbookViewId="0">
      <selection activeCell="H19" sqref="H19"/>
    </sheetView>
  </sheetViews>
  <sheetFormatPr defaultRowHeight="15.75" x14ac:dyDescent="0.25"/>
  <cols>
    <col min="1" max="2" width="9.140625" style="94"/>
    <col min="3" max="3" width="48.140625" style="94" customWidth="1"/>
    <col min="4" max="4" width="27" style="94" customWidth="1"/>
    <col min="5" max="5" width="25.42578125" style="94" customWidth="1"/>
    <col min="6" max="16384" width="9.140625" style="94"/>
  </cols>
  <sheetData>
    <row r="2" spans="2:5" x14ac:dyDescent="0.25">
      <c r="C2" s="93" t="s">
        <v>399</v>
      </c>
    </row>
    <row r="4" spans="2:5" x14ac:dyDescent="0.25">
      <c r="C4" s="146" t="s">
        <v>58</v>
      </c>
      <c r="D4" s="146"/>
    </row>
    <row r="6" spans="2:5" ht="31.5" x14ac:dyDescent="0.25">
      <c r="B6" s="45">
        <v>1</v>
      </c>
      <c r="C6" s="59" t="s">
        <v>118</v>
      </c>
      <c r="D6" s="50"/>
      <c r="E6" s="59" t="s">
        <v>112</v>
      </c>
    </row>
    <row r="7" spans="2:5" x14ac:dyDescent="0.25">
      <c r="B7" s="48" t="s">
        <v>59</v>
      </c>
      <c r="C7" s="50" t="s">
        <v>28</v>
      </c>
      <c r="D7" s="50" t="s">
        <v>29</v>
      </c>
      <c r="E7" s="50">
        <v>13013.15</v>
      </c>
    </row>
    <row r="8" spans="2:5" x14ac:dyDescent="0.25">
      <c r="B8" s="48" t="s">
        <v>60</v>
      </c>
      <c r="C8" s="50" t="s">
        <v>30</v>
      </c>
      <c r="D8" s="50" t="s">
        <v>31</v>
      </c>
      <c r="E8" s="50"/>
    </row>
    <row r="9" spans="2:5" x14ac:dyDescent="0.25">
      <c r="B9" s="52" t="s">
        <v>61</v>
      </c>
      <c r="C9" s="47" t="s">
        <v>32</v>
      </c>
      <c r="D9" s="50"/>
      <c r="E9" s="50"/>
    </row>
    <row r="10" spans="2:5" ht="31.5" x14ac:dyDescent="0.25">
      <c r="B10" s="48" t="s">
        <v>62</v>
      </c>
      <c r="C10" s="50" t="s">
        <v>33</v>
      </c>
      <c r="D10" s="50"/>
      <c r="E10" s="50" t="s">
        <v>407</v>
      </c>
    </row>
    <row r="11" spans="2:5" x14ac:dyDescent="0.25">
      <c r="B11" s="48" t="s">
        <v>63</v>
      </c>
      <c r="C11" s="50" t="s">
        <v>34</v>
      </c>
      <c r="D11" s="50" t="s">
        <v>35</v>
      </c>
      <c r="E11" s="50">
        <v>33</v>
      </c>
    </row>
    <row r="12" spans="2:5" ht="31.5" x14ac:dyDescent="0.25">
      <c r="B12" s="56" t="s">
        <v>72</v>
      </c>
      <c r="C12" s="59" t="s">
        <v>36</v>
      </c>
      <c r="D12" s="50"/>
      <c r="E12" s="50"/>
    </row>
    <row r="13" spans="2:5" ht="31.5" x14ac:dyDescent="0.25">
      <c r="B13" s="57" t="s">
        <v>73</v>
      </c>
      <c r="C13" s="50" t="s">
        <v>119</v>
      </c>
      <c r="D13" s="50" t="s">
        <v>29</v>
      </c>
      <c r="E13" s="50">
        <v>0</v>
      </c>
    </row>
    <row r="14" spans="2:5" ht="31.5" x14ac:dyDescent="0.25">
      <c r="B14" s="57" t="s">
        <v>74</v>
      </c>
      <c r="C14" s="50" t="s">
        <v>120</v>
      </c>
      <c r="D14" s="50" t="s">
        <v>31</v>
      </c>
      <c r="E14" s="50">
        <v>0</v>
      </c>
    </row>
    <row r="15" spans="2:5" ht="31.5" x14ac:dyDescent="0.25">
      <c r="B15" s="57" t="s">
        <v>75</v>
      </c>
      <c r="C15" s="50" t="s">
        <v>121</v>
      </c>
      <c r="D15" s="50" t="s">
        <v>29</v>
      </c>
      <c r="E15" s="50">
        <v>13013.15</v>
      </c>
    </row>
    <row r="16" spans="2:5" ht="31.5" x14ac:dyDescent="0.25">
      <c r="B16" s="57" t="s">
        <v>76</v>
      </c>
      <c r="C16" s="50" t="s">
        <v>122</v>
      </c>
      <c r="D16" s="50" t="s">
        <v>31</v>
      </c>
      <c r="E16" s="50"/>
    </row>
    <row r="17" spans="2:5" ht="31.5" x14ac:dyDescent="0.25">
      <c r="B17" s="52" t="s">
        <v>77</v>
      </c>
      <c r="C17" s="87" t="s">
        <v>408</v>
      </c>
      <c r="D17" s="50" t="s">
        <v>29</v>
      </c>
      <c r="E17" s="50"/>
    </row>
    <row r="18" spans="2:5" x14ac:dyDescent="0.25">
      <c r="B18" s="52" t="s">
        <v>78</v>
      </c>
      <c r="C18" s="59" t="s">
        <v>37</v>
      </c>
      <c r="D18" s="50"/>
      <c r="E18" s="50"/>
    </row>
    <row r="19" spans="2:5" x14ac:dyDescent="0.25">
      <c r="B19" s="48" t="s">
        <v>79</v>
      </c>
      <c r="C19" s="50" t="s">
        <v>38</v>
      </c>
      <c r="D19" s="50" t="s">
        <v>29</v>
      </c>
      <c r="E19" s="50">
        <v>0</v>
      </c>
    </row>
    <row r="20" spans="2:5" x14ac:dyDescent="0.25">
      <c r="B20" s="48" t="s">
        <v>80</v>
      </c>
      <c r="C20" s="50" t="s">
        <v>39</v>
      </c>
      <c r="D20" s="50"/>
      <c r="E20" s="50"/>
    </row>
    <row r="21" spans="2:5" x14ac:dyDescent="0.25">
      <c r="B21" s="52" t="s">
        <v>81</v>
      </c>
      <c r="C21" s="59" t="s">
        <v>40</v>
      </c>
      <c r="D21" s="50"/>
      <c r="E21" s="50"/>
    </row>
    <row r="22" spans="2:5" x14ac:dyDescent="0.25">
      <c r="B22" s="48" t="s">
        <v>82</v>
      </c>
      <c r="C22" s="50" t="s">
        <v>38</v>
      </c>
      <c r="D22" s="50" t="s">
        <v>29</v>
      </c>
      <c r="E22" s="50">
        <v>0</v>
      </c>
    </row>
    <row r="23" spans="2:5" x14ac:dyDescent="0.25">
      <c r="B23" s="48" t="s">
        <v>83</v>
      </c>
      <c r="C23" s="50" t="s">
        <v>39</v>
      </c>
      <c r="D23" s="50"/>
      <c r="E23" s="50"/>
    </row>
    <row r="24" spans="2:5" x14ac:dyDescent="0.25">
      <c r="B24" s="52" t="s">
        <v>84</v>
      </c>
      <c r="C24" s="59" t="s">
        <v>41</v>
      </c>
      <c r="D24" s="50"/>
      <c r="E24" s="50"/>
    </row>
    <row r="25" spans="2:5" x14ac:dyDescent="0.25">
      <c r="B25" s="48" t="s">
        <v>85</v>
      </c>
      <c r="C25" s="50" t="s">
        <v>38</v>
      </c>
      <c r="D25" s="50" t="s">
        <v>29</v>
      </c>
      <c r="E25" s="50">
        <v>0</v>
      </c>
    </row>
    <row r="26" spans="2:5" x14ac:dyDescent="0.25">
      <c r="B26" s="48" t="s">
        <v>86</v>
      </c>
      <c r="C26" s="50" t="s">
        <v>39</v>
      </c>
      <c r="D26" s="50"/>
      <c r="E26" s="50"/>
    </row>
    <row r="27" spans="2:5" x14ac:dyDescent="0.25">
      <c r="B27" s="52" t="s">
        <v>87</v>
      </c>
      <c r="C27" s="59" t="s">
        <v>42</v>
      </c>
      <c r="D27" s="50"/>
      <c r="E27" s="50"/>
    </row>
    <row r="28" spans="2:5" x14ac:dyDescent="0.25">
      <c r="B28" s="48" t="s">
        <v>88</v>
      </c>
      <c r="C28" s="50" t="s">
        <v>38</v>
      </c>
      <c r="D28" s="50" t="s">
        <v>29</v>
      </c>
      <c r="E28" s="50">
        <v>13013.15</v>
      </c>
    </row>
    <row r="29" spans="2:5" x14ac:dyDescent="0.25">
      <c r="B29" s="48" t="s">
        <v>89</v>
      </c>
      <c r="C29" s="50" t="s">
        <v>39</v>
      </c>
      <c r="D29" s="50"/>
      <c r="E29" s="50" t="s">
        <v>251</v>
      </c>
    </row>
    <row r="30" spans="2:5" x14ac:dyDescent="0.25">
      <c r="B30" s="52" t="s">
        <v>90</v>
      </c>
      <c r="C30" s="59" t="s">
        <v>43</v>
      </c>
      <c r="D30" s="50"/>
      <c r="E30" s="50"/>
    </row>
    <row r="31" spans="2:5" x14ac:dyDescent="0.25">
      <c r="B31" s="48" t="s">
        <v>91</v>
      </c>
      <c r="C31" s="50" t="s">
        <v>38</v>
      </c>
      <c r="D31" s="50" t="s">
        <v>29</v>
      </c>
      <c r="E31" s="50">
        <v>0</v>
      </c>
    </row>
    <row r="32" spans="2:5" x14ac:dyDescent="0.25">
      <c r="B32" s="48" t="s">
        <v>92</v>
      </c>
      <c r="C32" s="50" t="s">
        <v>39</v>
      </c>
      <c r="D32" s="50"/>
      <c r="E32" s="50"/>
    </row>
    <row r="33" spans="2:5" ht="47.25" x14ac:dyDescent="0.25">
      <c r="B33" s="56" t="s">
        <v>93</v>
      </c>
      <c r="C33" s="59" t="s">
        <v>124</v>
      </c>
      <c r="D33" s="50"/>
      <c r="E33" s="50"/>
    </row>
    <row r="34" spans="2:5" x14ac:dyDescent="0.25">
      <c r="B34" s="57" t="s">
        <v>94</v>
      </c>
      <c r="C34" s="50" t="s">
        <v>44</v>
      </c>
      <c r="D34" s="50" t="s">
        <v>29</v>
      </c>
      <c r="E34" s="50">
        <v>2602.6999999999998</v>
      </c>
    </row>
    <row r="35" spans="2:5" x14ac:dyDescent="0.25">
      <c r="B35" s="57" t="s">
        <v>95</v>
      </c>
      <c r="C35" s="50" t="s">
        <v>45</v>
      </c>
      <c r="D35" s="50" t="s">
        <v>31</v>
      </c>
      <c r="E35" s="50"/>
    </row>
    <row r="36" spans="2:5" x14ac:dyDescent="0.25">
      <c r="B36" s="52" t="s">
        <v>96</v>
      </c>
      <c r="C36" s="87" t="s">
        <v>46</v>
      </c>
      <c r="D36" s="50"/>
      <c r="E36" s="50"/>
    </row>
    <row r="37" spans="2:5" ht="63" x14ac:dyDescent="0.25">
      <c r="B37" s="64" t="s">
        <v>97</v>
      </c>
      <c r="C37" s="50" t="s">
        <v>47</v>
      </c>
      <c r="D37" s="50"/>
      <c r="E37" s="50" t="s">
        <v>409</v>
      </c>
    </row>
    <row r="38" spans="2:5" x14ac:dyDescent="0.25">
      <c r="B38" s="48" t="s">
        <v>98</v>
      </c>
      <c r="C38" s="50" t="s">
        <v>48</v>
      </c>
      <c r="D38" s="50" t="s">
        <v>29</v>
      </c>
      <c r="E38" s="50">
        <v>1171.2</v>
      </c>
    </row>
    <row r="39" spans="2:5" x14ac:dyDescent="0.25">
      <c r="B39" s="48" t="s">
        <v>99</v>
      </c>
      <c r="C39" s="50" t="s">
        <v>49</v>
      </c>
      <c r="D39" s="50" t="s">
        <v>31</v>
      </c>
      <c r="E39" s="50"/>
    </row>
    <row r="40" spans="2:5" x14ac:dyDescent="0.25">
      <c r="B40" s="101" t="s">
        <v>100</v>
      </c>
      <c r="C40" s="102" t="s">
        <v>50</v>
      </c>
      <c r="D40" s="50" t="s">
        <v>35</v>
      </c>
      <c r="E40" s="50">
        <v>20</v>
      </c>
    </row>
    <row r="41" spans="2:5" ht="63" x14ac:dyDescent="0.25">
      <c r="B41" s="103" t="s">
        <v>97</v>
      </c>
      <c r="C41" s="102" t="s">
        <v>47</v>
      </c>
      <c r="D41" s="50"/>
      <c r="E41" s="50" t="s">
        <v>410</v>
      </c>
    </row>
    <row r="42" spans="2:5" x14ac:dyDescent="0.25">
      <c r="B42" s="104" t="s">
        <v>98</v>
      </c>
      <c r="C42" s="105" t="s">
        <v>48</v>
      </c>
      <c r="D42" s="50" t="s">
        <v>29</v>
      </c>
      <c r="E42" s="50">
        <v>390.4</v>
      </c>
    </row>
    <row r="43" spans="2:5" x14ac:dyDescent="0.25">
      <c r="B43" s="104" t="s">
        <v>99</v>
      </c>
      <c r="C43" s="105" t="s">
        <v>49</v>
      </c>
      <c r="D43" s="50" t="s">
        <v>31</v>
      </c>
      <c r="E43" s="50"/>
    </row>
    <row r="44" spans="2:5" x14ac:dyDescent="0.25">
      <c r="B44" s="104" t="s">
        <v>100</v>
      </c>
      <c r="C44" s="105" t="s">
        <v>50</v>
      </c>
      <c r="D44" s="50" t="s">
        <v>35</v>
      </c>
      <c r="E44" s="50">
        <v>20</v>
      </c>
    </row>
    <row r="45" spans="2:5" ht="78.75" x14ac:dyDescent="0.25">
      <c r="B45" s="103" t="s">
        <v>97</v>
      </c>
      <c r="C45" s="102" t="s">
        <v>47</v>
      </c>
      <c r="D45" s="50"/>
      <c r="E45" s="50" t="s">
        <v>411</v>
      </c>
    </row>
    <row r="46" spans="2:5" x14ac:dyDescent="0.25">
      <c r="B46" s="104" t="s">
        <v>98</v>
      </c>
      <c r="C46" s="105" t="s">
        <v>48</v>
      </c>
      <c r="D46" s="50" t="s">
        <v>29</v>
      </c>
      <c r="E46" s="50">
        <v>598.6</v>
      </c>
    </row>
    <row r="47" spans="2:5" x14ac:dyDescent="0.25">
      <c r="B47" s="104" t="s">
        <v>99</v>
      </c>
      <c r="C47" s="105" t="s">
        <v>49</v>
      </c>
      <c r="D47" s="50" t="s">
        <v>31</v>
      </c>
      <c r="E47" s="50"/>
    </row>
    <row r="48" spans="2:5" x14ac:dyDescent="0.25">
      <c r="B48" s="104" t="s">
        <v>100</v>
      </c>
      <c r="C48" s="105" t="s">
        <v>50</v>
      </c>
      <c r="D48" s="50" t="s">
        <v>35</v>
      </c>
      <c r="E48" s="50">
        <v>20</v>
      </c>
    </row>
    <row r="49" spans="2:5" ht="63" x14ac:dyDescent="0.25">
      <c r="B49" s="103" t="s">
        <v>97</v>
      </c>
      <c r="C49" s="102" t="s">
        <v>47</v>
      </c>
      <c r="D49" s="50"/>
      <c r="E49" s="50" t="s">
        <v>412</v>
      </c>
    </row>
    <row r="50" spans="2:5" x14ac:dyDescent="0.25">
      <c r="B50" s="104" t="s">
        <v>98</v>
      </c>
      <c r="C50" s="105" t="s">
        <v>48</v>
      </c>
      <c r="D50" s="50" t="s">
        <v>29</v>
      </c>
      <c r="E50" s="50">
        <v>442.5</v>
      </c>
    </row>
    <row r="51" spans="2:5" x14ac:dyDescent="0.25">
      <c r="B51" s="104" t="s">
        <v>99</v>
      </c>
      <c r="C51" s="105" t="s">
        <v>49</v>
      </c>
      <c r="D51" s="50" t="s">
        <v>31</v>
      </c>
      <c r="E51" s="50"/>
    </row>
    <row r="52" spans="2:5" x14ac:dyDescent="0.25">
      <c r="B52" s="104" t="s">
        <v>100</v>
      </c>
      <c r="C52" s="105" t="s">
        <v>50</v>
      </c>
      <c r="D52" s="50" t="s">
        <v>35</v>
      </c>
      <c r="E52" s="50">
        <v>20</v>
      </c>
    </row>
    <row r="53" spans="2:5" x14ac:dyDescent="0.25">
      <c r="B53" s="56" t="s">
        <v>101</v>
      </c>
      <c r="C53" s="47" t="s">
        <v>125</v>
      </c>
      <c r="D53" s="50"/>
      <c r="E53" s="50"/>
    </row>
    <row r="54" spans="2:5" ht="31.5" x14ac:dyDescent="0.25">
      <c r="B54" s="64" t="s">
        <v>102</v>
      </c>
      <c r="C54" s="50" t="s">
        <v>51</v>
      </c>
      <c r="D54" s="50"/>
      <c r="E54" s="50" t="s">
        <v>413</v>
      </c>
    </row>
    <row r="55" spans="2:5" ht="78.75" x14ac:dyDescent="0.25">
      <c r="B55" s="48" t="s">
        <v>103</v>
      </c>
      <c r="C55" s="50" t="s">
        <v>52</v>
      </c>
      <c r="D55" s="50"/>
      <c r="E55" s="50" t="s">
        <v>414</v>
      </c>
    </row>
    <row r="56" spans="2:5" x14ac:dyDescent="0.25">
      <c r="B56" s="48" t="s">
        <v>104</v>
      </c>
      <c r="C56" s="50" t="s">
        <v>44</v>
      </c>
      <c r="D56" s="50" t="s">
        <v>29</v>
      </c>
      <c r="E56" s="50">
        <v>10410.799999999999</v>
      </c>
    </row>
    <row r="57" spans="2:5" x14ac:dyDescent="0.25">
      <c r="B57" s="48" t="s">
        <v>105</v>
      </c>
      <c r="C57" s="50" t="s">
        <v>45</v>
      </c>
      <c r="D57" s="50" t="s">
        <v>31</v>
      </c>
      <c r="E57" s="50"/>
    </row>
    <row r="58" spans="2:5" x14ac:dyDescent="0.25">
      <c r="B58" s="52" t="s">
        <v>106</v>
      </c>
      <c r="C58" s="87" t="s">
        <v>53</v>
      </c>
      <c r="D58" s="50"/>
      <c r="E58" s="50"/>
    </row>
    <row r="59" spans="2:5" ht="31.5" x14ac:dyDescent="0.25">
      <c r="B59" s="48" t="s">
        <v>107</v>
      </c>
      <c r="C59" s="50" t="s">
        <v>33</v>
      </c>
      <c r="D59" s="50"/>
      <c r="E59" s="50" t="s">
        <v>415</v>
      </c>
    </row>
    <row r="60" spans="2:5" x14ac:dyDescent="0.25">
      <c r="B60" s="48" t="s">
        <v>108</v>
      </c>
      <c r="C60" s="50" t="s">
        <v>54</v>
      </c>
      <c r="D60" s="50"/>
      <c r="E60" s="50" t="s">
        <v>324</v>
      </c>
    </row>
    <row r="61" spans="2:5" x14ac:dyDescent="0.25">
      <c r="B61" s="48" t="s">
        <v>109</v>
      </c>
      <c r="C61" s="50" t="s">
        <v>55</v>
      </c>
      <c r="D61" s="50"/>
      <c r="E61" s="50">
        <v>4</v>
      </c>
    </row>
    <row r="62" spans="2:5" x14ac:dyDescent="0.25">
      <c r="B62" s="48" t="s">
        <v>110</v>
      </c>
      <c r="C62" s="50" t="s">
        <v>56</v>
      </c>
      <c r="D62" s="50" t="s">
        <v>29</v>
      </c>
      <c r="E62" s="50">
        <v>6246.5</v>
      </c>
    </row>
    <row r="63" spans="2:5" x14ac:dyDescent="0.25">
      <c r="B63" s="101" t="s">
        <v>111</v>
      </c>
      <c r="C63" s="102" t="s">
        <v>57</v>
      </c>
      <c r="D63" s="50" t="s">
        <v>31</v>
      </c>
      <c r="E63" s="50"/>
    </row>
    <row r="64" spans="2:5" ht="47.25" x14ac:dyDescent="0.25">
      <c r="B64" s="101" t="s">
        <v>326</v>
      </c>
      <c r="C64" s="50" t="s">
        <v>33</v>
      </c>
      <c r="D64" s="50"/>
      <c r="E64" s="50" t="s">
        <v>416</v>
      </c>
    </row>
    <row r="65" spans="2:5" x14ac:dyDescent="0.25">
      <c r="B65" s="104" t="s">
        <v>327</v>
      </c>
      <c r="C65" s="50" t="s">
        <v>54</v>
      </c>
      <c r="D65" s="50"/>
      <c r="E65" s="50">
        <v>74111912725</v>
      </c>
    </row>
    <row r="66" spans="2:5" x14ac:dyDescent="0.25">
      <c r="B66" s="104" t="s">
        <v>329</v>
      </c>
      <c r="C66" s="50" t="s">
        <v>55</v>
      </c>
      <c r="D66" s="50"/>
      <c r="E66" s="50">
        <v>5</v>
      </c>
    </row>
    <row r="67" spans="2:5" x14ac:dyDescent="0.25">
      <c r="B67" s="104" t="s">
        <v>331</v>
      </c>
      <c r="C67" s="106" t="s">
        <v>56</v>
      </c>
      <c r="D67" s="50" t="s">
        <v>29</v>
      </c>
      <c r="E67" s="50">
        <v>4164.3</v>
      </c>
    </row>
    <row r="68" spans="2:5" x14ac:dyDescent="0.25">
      <c r="B68" s="104" t="s">
        <v>332</v>
      </c>
      <c r="C68" s="105" t="s">
        <v>57</v>
      </c>
      <c r="D68" s="102" t="s">
        <v>31</v>
      </c>
      <c r="E68" s="92"/>
    </row>
  </sheetData>
  <mergeCells count="1">
    <mergeCell ref="C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8"/>
  <sheetViews>
    <sheetView workbookViewId="0">
      <selection activeCell="G20" sqref="G20"/>
    </sheetView>
  </sheetViews>
  <sheetFormatPr defaultRowHeight="15.75" x14ac:dyDescent="0.25"/>
  <cols>
    <col min="1" max="2" width="9.140625" style="43"/>
    <col min="3" max="3" width="48.140625" style="43" customWidth="1"/>
    <col min="4" max="4" width="27" style="44" customWidth="1"/>
    <col min="5" max="5" width="25.42578125" style="44" customWidth="1"/>
    <col min="6" max="6" width="22.85546875" style="43" customWidth="1"/>
    <col min="7" max="7" width="22.7109375" style="43" customWidth="1"/>
    <col min="8" max="8" width="39.28515625" style="43" customWidth="1"/>
    <col min="9" max="9" width="22.7109375" style="43" customWidth="1"/>
    <col min="10" max="10" width="37.28515625" style="43" customWidth="1"/>
    <col min="11" max="16384" width="9.140625" style="43"/>
  </cols>
  <sheetData>
    <row r="2" spans="2:10" x14ac:dyDescent="0.25">
      <c r="D2" s="149" t="s">
        <v>170</v>
      </c>
      <c r="E2" s="149"/>
      <c r="F2" s="149"/>
      <c r="G2" s="149"/>
    </row>
    <row r="4" spans="2:10" x14ac:dyDescent="0.25">
      <c r="C4" s="146"/>
      <c r="D4" s="146"/>
    </row>
    <row r="5" spans="2:10" x14ac:dyDescent="0.25">
      <c r="B5" s="149" t="s">
        <v>58</v>
      </c>
      <c r="C5" s="149"/>
      <c r="D5" s="149"/>
      <c r="E5" s="149"/>
      <c r="G5" s="39"/>
      <c r="H5" s="149" t="s">
        <v>333</v>
      </c>
      <c r="I5" s="149"/>
      <c r="J5" s="39"/>
    </row>
    <row r="6" spans="2:10" ht="47.25" x14ac:dyDescent="0.25">
      <c r="B6" s="45">
        <v>1</v>
      </c>
      <c r="C6" s="46" t="s">
        <v>118</v>
      </c>
      <c r="D6" s="47"/>
      <c r="E6" s="38" t="s">
        <v>112</v>
      </c>
      <c r="G6" s="42">
        <v>1</v>
      </c>
      <c r="H6" s="41" t="s">
        <v>334</v>
      </c>
      <c r="I6" s="67"/>
      <c r="J6" s="38" t="s">
        <v>112</v>
      </c>
    </row>
    <row r="7" spans="2:10" x14ac:dyDescent="0.25">
      <c r="B7" s="48" t="s">
        <v>59</v>
      </c>
      <c r="C7" s="49" t="s">
        <v>28</v>
      </c>
      <c r="D7" s="50" t="s">
        <v>29</v>
      </c>
      <c r="E7" s="51">
        <v>59466.3</v>
      </c>
      <c r="G7" s="68" t="s">
        <v>59</v>
      </c>
      <c r="H7" s="40" t="s">
        <v>335</v>
      </c>
      <c r="I7" s="40" t="s">
        <v>29</v>
      </c>
      <c r="J7" s="40">
        <v>33871.9</v>
      </c>
    </row>
    <row r="8" spans="2:10" x14ac:dyDescent="0.25">
      <c r="B8" s="48" t="s">
        <v>60</v>
      </c>
      <c r="C8" s="49" t="s">
        <v>30</v>
      </c>
      <c r="D8" s="50" t="s">
        <v>31</v>
      </c>
      <c r="E8" s="39" t="s">
        <v>180</v>
      </c>
      <c r="G8" s="68" t="s">
        <v>60</v>
      </c>
      <c r="H8" s="40" t="s">
        <v>336</v>
      </c>
      <c r="I8" s="40" t="s">
        <v>31</v>
      </c>
      <c r="J8" s="39" t="s">
        <v>180</v>
      </c>
    </row>
    <row r="9" spans="2:10" ht="63" x14ac:dyDescent="0.25">
      <c r="B9" s="52" t="s">
        <v>61</v>
      </c>
      <c r="C9" s="53" t="s">
        <v>32</v>
      </c>
      <c r="D9" s="39" t="s">
        <v>180</v>
      </c>
      <c r="E9" s="39" t="s">
        <v>180</v>
      </c>
      <c r="G9" s="69" t="s">
        <v>61</v>
      </c>
      <c r="H9" s="67" t="s">
        <v>333</v>
      </c>
      <c r="I9" s="67" t="s">
        <v>180</v>
      </c>
      <c r="J9" s="38" t="s">
        <v>337</v>
      </c>
    </row>
    <row r="10" spans="2:10" x14ac:dyDescent="0.25">
      <c r="B10" s="48" t="s">
        <v>62</v>
      </c>
      <c r="C10" s="49" t="s">
        <v>33</v>
      </c>
      <c r="D10" s="50" t="s">
        <v>196</v>
      </c>
      <c r="E10" s="39" t="s">
        <v>180</v>
      </c>
      <c r="G10" s="68" t="s">
        <v>62</v>
      </c>
      <c r="H10" s="40" t="s">
        <v>33</v>
      </c>
      <c r="I10" s="40" t="s">
        <v>180</v>
      </c>
      <c r="J10" s="39" t="s">
        <v>180</v>
      </c>
    </row>
    <row r="11" spans="2:10" x14ac:dyDescent="0.25">
      <c r="B11" s="48" t="s">
        <v>63</v>
      </c>
      <c r="C11" s="49" t="s">
        <v>34</v>
      </c>
      <c r="D11" s="50" t="s">
        <v>35</v>
      </c>
      <c r="E11" s="39" t="s">
        <v>180</v>
      </c>
      <c r="G11" s="68" t="s">
        <v>63</v>
      </c>
      <c r="H11" s="40" t="s">
        <v>34</v>
      </c>
      <c r="I11" s="40" t="s">
        <v>35</v>
      </c>
      <c r="J11" s="39">
        <f>ROUND(J7*100/59466.3,3)</f>
        <v>56.96</v>
      </c>
    </row>
    <row r="12" spans="2:10" ht="47.25" x14ac:dyDescent="0.25">
      <c r="B12" s="48" t="s">
        <v>64</v>
      </c>
      <c r="C12" s="49" t="s">
        <v>33</v>
      </c>
      <c r="D12" s="50" t="s">
        <v>197</v>
      </c>
      <c r="E12" s="39" t="s">
        <v>180</v>
      </c>
      <c r="G12" s="69" t="s">
        <v>72</v>
      </c>
      <c r="H12" s="70" t="s">
        <v>338</v>
      </c>
      <c r="I12" s="39" t="s">
        <v>180</v>
      </c>
      <c r="J12" s="39" t="s">
        <v>180</v>
      </c>
    </row>
    <row r="13" spans="2:10" ht="47.25" x14ac:dyDescent="0.25">
      <c r="B13" s="48" t="s">
        <v>65</v>
      </c>
      <c r="C13" s="49" t="s">
        <v>34</v>
      </c>
      <c r="D13" s="50" t="s">
        <v>35</v>
      </c>
      <c r="E13" s="39" t="s">
        <v>180</v>
      </c>
      <c r="G13" s="68" t="s">
        <v>73</v>
      </c>
      <c r="H13" s="71" t="s">
        <v>339</v>
      </c>
      <c r="I13" s="71" t="s">
        <v>29</v>
      </c>
      <c r="J13" s="39">
        <v>0</v>
      </c>
    </row>
    <row r="14" spans="2:10" ht="47.25" x14ac:dyDescent="0.25">
      <c r="B14" s="48" t="s">
        <v>66</v>
      </c>
      <c r="C14" s="49" t="s">
        <v>33</v>
      </c>
      <c r="D14" s="50" t="s">
        <v>198</v>
      </c>
      <c r="E14" s="39" t="s">
        <v>180</v>
      </c>
      <c r="G14" s="68" t="s">
        <v>74</v>
      </c>
      <c r="H14" s="71" t="s">
        <v>340</v>
      </c>
      <c r="I14" s="71" t="s">
        <v>31</v>
      </c>
      <c r="J14" s="39">
        <v>0</v>
      </c>
    </row>
    <row r="15" spans="2:10" ht="31.5" x14ac:dyDescent="0.25">
      <c r="B15" s="48" t="s">
        <v>67</v>
      </c>
      <c r="C15" s="49" t="s">
        <v>34</v>
      </c>
      <c r="D15" s="50" t="s">
        <v>35</v>
      </c>
      <c r="E15" s="39" t="s">
        <v>180</v>
      </c>
      <c r="G15" s="68" t="s">
        <v>75</v>
      </c>
      <c r="H15" s="71" t="s">
        <v>341</v>
      </c>
      <c r="I15" s="71" t="s">
        <v>29</v>
      </c>
      <c r="J15" s="39">
        <v>0</v>
      </c>
    </row>
    <row r="16" spans="2:10" ht="31.5" x14ac:dyDescent="0.25">
      <c r="B16" s="48" t="s">
        <v>68</v>
      </c>
      <c r="C16" s="49" t="s">
        <v>33</v>
      </c>
      <c r="D16" s="50" t="s">
        <v>199</v>
      </c>
      <c r="E16" s="54" t="s">
        <v>200</v>
      </c>
      <c r="G16" s="69" t="s">
        <v>76</v>
      </c>
      <c r="H16" s="71" t="s">
        <v>342</v>
      </c>
      <c r="I16" s="71" t="s">
        <v>31</v>
      </c>
      <c r="J16" s="39">
        <v>0</v>
      </c>
    </row>
    <row r="17" spans="2:10" ht="47.25" x14ac:dyDescent="0.25">
      <c r="B17" s="48" t="s">
        <v>69</v>
      </c>
      <c r="C17" s="49" t="s">
        <v>34</v>
      </c>
      <c r="D17" s="50" t="s">
        <v>35</v>
      </c>
      <c r="E17" s="39">
        <v>40</v>
      </c>
      <c r="G17" s="69" t="s">
        <v>77</v>
      </c>
      <c r="H17" s="41" t="s">
        <v>343</v>
      </c>
      <c r="I17" s="41" t="s">
        <v>29</v>
      </c>
      <c r="J17" s="39">
        <v>0</v>
      </c>
    </row>
    <row r="18" spans="2:10" x14ac:dyDescent="0.25">
      <c r="B18" s="48" t="s">
        <v>70</v>
      </c>
      <c r="C18" s="49" t="s">
        <v>33</v>
      </c>
      <c r="D18" s="50" t="s">
        <v>201</v>
      </c>
      <c r="E18" s="55" t="s">
        <v>202</v>
      </c>
      <c r="G18" s="68" t="s">
        <v>78</v>
      </c>
      <c r="H18" s="41" t="s">
        <v>37</v>
      </c>
      <c r="I18" s="41"/>
      <c r="J18" s="39">
        <v>0</v>
      </c>
    </row>
    <row r="19" spans="2:10" x14ac:dyDescent="0.25">
      <c r="B19" s="48" t="s">
        <v>71</v>
      </c>
      <c r="C19" s="49" t="s">
        <v>34</v>
      </c>
      <c r="D19" s="50" t="s">
        <v>35</v>
      </c>
      <c r="E19" s="39">
        <v>60</v>
      </c>
      <c r="G19" s="68" t="s">
        <v>79</v>
      </c>
      <c r="H19" s="40" t="s">
        <v>38</v>
      </c>
      <c r="I19" s="40" t="s">
        <v>29</v>
      </c>
      <c r="J19" s="39">
        <v>0</v>
      </c>
    </row>
    <row r="20" spans="2:10" ht="31.5" x14ac:dyDescent="0.25">
      <c r="B20" s="56" t="s">
        <v>72</v>
      </c>
      <c r="C20" s="46" t="s">
        <v>36</v>
      </c>
      <c r="D20" s="39" t="s">
        <v>180</v>
      </c>
      <c r="E20" s="39" t="s">
        <v>180</v>
      </c>
      <c r="G20" s="68" t="s">
        <v>80</v>
      </c>
      <c r="H20" s="40" t="s">
        <v>39</v>
      </c>
      <c r="I20" s="40"/>
      <c r="J20" s="39">
        <v>0</v>
      </c>
    </row>
    <row r="21" spans="2:10" ht="31.5" x14ac:dyDescent="0.25">
      <c r="B21" s="57" t="s">
        <v>73</v>
      </c>
      <c r="C21" s="49" t="s">
        <v>119</v>
      </c>
      <c r="D21" s="50" t="s">
        <v>29</v>
      </c>
      <c r="E21" s="39">
        <v>0</v>
      </c>
      <c r="G21" s="69" t="s">
        <v>81</v>
      </c>
      <c r="H21" s="41" t="s">
        <v>40</v>
      </c>
      <c r="I21" s="41"/>
      <c r="J21" s="39">
        <v>0</v>
      </c>
    </row>
    <row r="22" spans="2:10" ht="31.5" x14ac:dyDescent="0.25">
      <c r="B22" s="57" t="s">
        <v>74</v>
      </c>
      <c r="C22" s="49" t="s">
        <v>120</v>
      </c>
      <c r="D22" s="50" t="s">
        <v>31</v>
      </c>
      <c r="E22" s="39">
        <v>0</v>
      </c>
      <c r="G22" s="68" t="s">
        <v>82</v>
      </c>
      <c r="H22" s="40" t="s">
        <v>38</v>
      </c>
      <c r="I22" s="40" t="s">
        <v>29</v>
      </c>
      <c r="J22" s="39">
        <v>0</v>
      </c>
    </row>
    <row r="23" spans="2:10" ht="31.5" x14ac:dyDescent="0.25">
      <c r="B23" s="57" t="s">
        <v>75</v>
      </c>
      <c r="C23" s="49" t="s">
        <v>121</v>
      </c>
      <c r="D23" s="50" t="s">
        <v>29</v>
      </c>
      <c r="E23" s="55">
        <f>E7</f>
        <v>59466.3</v>
      </c>
      <c r="G23" s="68" t="s">
        <v>83</v>
      </c>
      <c r="H23" s="40" t="s">
        <v>39</v>
      </c>
      <c r="I23" s="40"/>
      <c r="J23" s="39">
        <v>0</v>
      </c>
    </row>
    <row r="24" spans="2:10" ht="31.5" x14ac:dyDescent="0.25">
      <c r="B24" s="57" t="s">
        <v>76</v>
      </c>
      <c r="C24" s="49" t="s">
        <v>122</v>
      </c>
      <c r="D24" s="50" t="s">
        <v>31</v>
      </c>
      <c r="E24" s="39" t="s">
        <v>180</v>
      </c>
      <c r="G24" s="69" t="s">
        <v>84</v>
      </c>
      <c r="H24" s="41" t="s">
        <v>41</v>
      </c>
      <c r="I24" s="41"/>
      <c r="J24" s="39">
        <v>0</v>
      </c>
    </row>
    <row r="25" spans="2:10" ht="31.5" x14ac:dyDescent="0.25">
      <c r="B25" s="52" t="s">
        <v>77</v>
      </c>
      <c r="C25" s="58" t="s">
        <v>123</v>
      </c>
      <c r="D25" s="59" t="s">
        <v>29</v>
      </c>
      <c r="E25" s="51">
        <f>E23</f>
        <v>59466.3</v>
      </c>
      <c r="G25" s="68" t="s">
        <v>85</v>
      </c>
      <c r="H25" s="40" t="s">
        <v>38</v>
      </c>
      <c r="I25" s="40" t="s">
        <v>29</v>
      </c>
      <c r="J25" s="39">
        <v>0</v>
      </c>
    </row>
    <row r="26" spans="2:10" x14ac:dyDescent="0.25">
      <c r="B26" s="52" t="s">
        <v>78</v>
      </c>
      <c r="C26" s="60" t="s">
        <v>37</v>
      </c>
      <c r="D26" s="59" t="s">
        <v>180</v>
      </c>
      <c r="E26" s="61" t="s">
        <v>180</v>
      </c>
      <c r="G26" s="68" t="s">
        <v>86</v>
      </c>
      <c r="H26" s="40" t="s">
        <v>39</v>
      </c>
      <c r="I26" s="40"/>
      <c r="J26" s="39">
        <v>0</v>
      </c>
    </row>
    <row r="27" spans="2:10" ht="31.5" x14ac:dyDescent="0.25">
      <c r="B27" s="48" t="s">
        <v>79</v>
      </c>
      <c r="C27" s="62" t="s">
        <v>38</v>
      </c>
      <c r="D27" s="50" t="s">
        <v>29</v>
      </c>
      <c r="E27" s="61" t="s">
        <v>180</v>
      </c>
      <c r="G27" s="69" t="s">
        <v>87</v>
      </c>
      <c r="H27" s="41" t="s">
        <v>42</v>
      </c>
      <c r="I27" s="41"/>
      <c r="J27" s="39">
        <v>0</v>
      </c>
    </row>
    <row r="28" spans="2:10" x14ac:dyDescent="0.25">
      <c r="B28" s="48" t="s">
        <v>80</v>
      </c>
      <c r="C28" s="63" t="s">
        <v>39</v>
      </c>
      <c r="D28" s="50" t="s">
        <v>180</v>
      </c>
      <c r="E28" s="61" t="s">
        <v>180</v>
      </c>
      <c r="G28" s="68" t="s">
        <v>88</v>
      </c>
      <c r="H28" s="40" t="s">
        <v>38</v>
      </c>
      <c r="I28" s="40" t="s">
        <v>29</v>
      </c>
      <c r="J28" s="39">
        <v>0</v>
      </c>
    </row>
    <row r="29" spans="2:10" x14ac:dyDescent="0.25">
      <c r="B29" s="52" t="s">
        <v>81</v>
      </c>
      <c r="C29" s="60" t="s">
        <v>40</v>
      </c>
      <c r="D29" s="59" t="s">
        <v>180</v>
      </c>
      <c r="E29" s="61" t="s">
        <v>180</v>
      </c>
      <c r="G29" s="68" t="s">
        <v>89</v>
      </c>
      <c r="H29" s="40" t="s">
        <v>39</v>
      </c>
      <c r="I29" s="40"/>
      <c r="J29" s="39">
        <v>0</v>
      </c>
    </row>
    <row r="30" spans="2:10" ht="31.5" x14ac:dyDescent="0.25">
      <c r="B30" s="48" t="s">
        <v>82</v>
      </c>
      <c r="C30" s="62" t="s">
        <v>38</v>
      </c>
      <c r="D30" s="50" t="s">
        <v>29</v>
      </c>
      <c r="E30" s="61"/>
      <c r="G30" s="69" t="s">
        <v>90</v>
      </c>
      <c r="H30" s="41" t="s">
        <v>43</v>
      </c>
      <c r="I30" s="41"/>
      <c r="J30" s="39">
        <v>0</v>
      </c>
    </row>
    <row r="31" spans="2:10" x14ac:dyDescent="0.25">
      <c r="B31" s="48" t="s">
        <v>83</v>
      </c>
      <c r="C31" s="63" t="s">
        <v>39</v>
      </c>
      <c r="D31" s="50" t="s">
        <v>180</v>
      </c>
      <c r="E31" s="61" t="s">
        <v>180</v>
      </c>
      <c r="G31" s="68" t="s">
        <v>91</v>
      </c>
      <c r="H31" s="40" t="s">
        <v>38</v>
      </c>
      <c r="I31" s="40" t="s">
        <v>29</v>
      </c>
      <c r="J31" s="39">
        <v>0</v>
      </c>
    </row>
    <row r="32" spans="2:10" x14ac:dyDescent="0.25">
      <c r="B32" s="52" t="s">
        <v>84</v>
      </c>
      <c r="C32" s="60" t="s">
        <v>41</v>
      </c>
      <c r="D32" s="59" t="s">
        <v>180</v>
      </c>
      <c r="E32" s="61" t="s">
        <v>180</v>
      </c>
      <c r="G32" s="68" t="s">
        <v>92</v>
      </c>
      <c r="H32" s="40" t="s">
        <v>39</v>
      </c>
      <c r="I32" s="40"/>
      <c r="J32" s="39">
        <v>0</v>
      </c>
    </row>
    <row r="33" spans="2:10" ht="31.5" x14ac:dyDescent="0.25">
      <c r="B33" s="48" t="s">
        <v>85</v>
      </c>
      <c r="C33" s="62" t="s">
        <v>38</v>
      </c>
      <c r="D33" s="50" t="s">
        <v>29</v>
      </c>
      <c r="E33" s="61"/>
      <c r="G33" s="69" t="s">
        <v>93</v>
      </c>
      <c r="H33" s="41" t="s">
        <v>344</v>
      </c>
      <c r="I33" s="39" t="s">
        <v>180</v>
      </c>
      <c r="J33" s="39" t="s">
        <v>180</v>
      </c>
    </row>
    <row r="34" spans="2:10" x14ac:dyDescent="0.25">
      <c r="B34" s="48" t="s">
        <v>86</v>
      </c>
      <c r="C34" s="63" t="s">
        <v>39</v>
      </c>
      <c r="D34" s="50" t="s">
        <v>180</v>
      </c>
      <c r="E34" s="61" t="s">
        <v>180</v>
      </c>
      <c r="G34" s="68" t="s">
        <v>94</v>
      </c>
      <c r="H34" s="40" t="s">
        <v>44</v>
      </c>
      <c r="I34" s="40" t="s">
        <v>29</v>
      </c>
      <c r="J34" s="54">
        <v>115467</v>
      </c>
    </row>
    <row r="35" spans="2:10" x14ac:dyDescent="0.25">
      <c r="B35" s="52" t="s">
        <v>87</v>
      </c>
      <c r="C35" s="60" t="s">
        <v>42</v>
      </c>
      <c r="D35" s="59" t="s">
        <v>180</v>
      </c>
      <c r="E35" s="61" t="s">
        <v>180</v>
      </c>
      <c r="G35" s="68" t="s">
        <v>95</v>
      </c>
      <c r="H35" s="40" t="s">
        <v>45</v>
      </c>
      <c r="I35" s="40" t="s">
        <v>31</v>
      </c>
      <c r="J35" s="39" t="s">
        <v>180</v>
      </c>
    </row>
    <row r="36" spans="2:10" ht="31.5" x14ac:dyDescent="0.25">
      <c r="B36" s="48" t="s">
        <v>88</v>
      </c>
      <c r="C36" s="62" t="s">
        <v>38</v>
      </c>
      <c r="D36" s="50" t="s">
        <v>29</v>
      </c>
      <c r="E36" s="39">
        <v>17.7</v>
      </c>
      <c r="G36" s="68" t="s">
        <v>96</v>
      </c>
      <c r="H36" s="41" t="s">
        <v>345</v>
      </c>
      <c r="I36" s="39" t="s">
        <v>180</v>
      </c>
      <c r="J36" s="39" t="s">
        <v>180</v>
      </c>
    </row>
    <row r="37" spans="2:10" x14ac:dyDescent="0.25">
      <c r="B37" s="48" t="s">
        <v>89</v>
      </c>
      <c r="C37" s="63" t="s">
        <v>39</v>
      </c>
      <c r="D37" s="50" t="s">
        <v>203</v>
      </c>
      <c r="E37" s="39" t="s">
        <v>180</v>
      </c>
      <c r="G37" s="68" t="s">
        <v>97</v>
      </c>
      <c r="H37" s="40" t="s">
        <v>47</v>
      </c>
      <c r="I37" s="39" t="s">
        <v>180</v>
      </c>
      <c r="J37" s="72" t="s">
        <v>346</v>
      </c>
    </row>
    <row r="38" spans="2:10" x14ac:dyDescent="0.25">
      <c r="B38" s="48" t="s">
        <v>204</v>
      </c>
      <c r="C38" s="62" t="s">
        <v>38</v>
      </c>
      <c r="D38" s="50" t="s">
        <v>29</v>
      </c>
      <c r="E38" s="39">
        <v>35.4</v>
      </c>
      <c r="G38" s="68" t="s">
        <v>98</v>
      </c>
      <c r="H38" s="40" t="s">
        <v>48</v>
      </c>
      <c r="I38" s="40" t="s">
        <v>29</v>
      </c>
      <c r="J38" s="54">
        <f>J34</f>
        <v>115467</v>
      </c>
    </row>
    <row r="39" spans="2:10" x14ac:dyDescent="0.25">
      <c r="B39" s="48" t="s">
        <v>205</v>
      </c>
      <c r="C39" s="63" t="s">
        <v>39</v>
      </c>
      <c r="D39" s="50" t="s">
        <v>206</v>
      </c>
      <c r="E39" s="39" t="s">
        <v>180</v>
      </c>
      <c r="G39" s="68" t="s">
        <v>99</v>
      </c>
      <c r="H39" s="40" t="s">
        <v>49</v>
      </c>
      <c r="I39" s="40" t="s">
        <v>31</v>
      </c>
      <c r="J39" s="39" t="s">
        <v>180</v>
      </c>
    </row>
    <row r="40" spans="2:10" ht="47.25" x14ac:dyDescent="0.25">
      <c r="B40" s="48" t="s">
        <v>207</v>
      </c>
      <c r="C40" s="62" t="s">
        <v>38</v>
      </c>
      <c r="D40" s="50" t="s">
        <v>29</v>
      </c>
      <c r="E40" s="39">
        <v>44.2</v>
      </c>
      <c r="G40" s="69" t="s">
        <v>101</v>
      </c>
      <c r="H40" s="41" t="s">
        <v>347</v>
      </c>
      <c r="I40" s="39" t="s">
        <v>180</v>
      </c>
      <c r="J40" s="39" t="s">
        <v>180</v>
      </c>
    </row>
    <row r="41" spans="2:10" ht="31.5" x14ac:dyDescent="0.25">
      <c r="B41" s="48" t="s">
        <v>208</v>
      </c>
      <c r="C41" s="63" t="s">
        <v>39</v>
      </c>
      <c r="D41" s="50" t="s">
        <v>209</v>
      </c>
      <c r="E41" s="39" t="s">
        <v>180</v>
      </c>
      <c r="G41" s="68" t="s">
        <v>102</v>
      </c>
      <c r="H41" s="40" t="s">
        <v>348</v>
      </c>
      <c r="I41" s="39" t="s">
        <v>180</v>
      </c>
      <c r="J41" s="39" t="s">
        <v>180</v>
      </c>
    </row>
    <row r="42" spans="2:10" ht="31.5" x14ac:dyDescent="0.25">
      <c r="B42" s="48" t="s">
        <v>210</v>
      </c>
      <c r="C42" s="62" t="s">
        <v>38</v>
      </c>
      <c r="D42" s="50" t="s">
        <v>29</v>
      </c>
      <c r="E42" s="39">
        <v>1.8</v>
      </c>
      <c r="G42" s="68" t="s">
        <v>103</v>
      </c>
      <c r="H42" s="40" t="s">
        <v>349</v>
      </c>
      <c r="I42" s="39" t="s">
        <v>180</v>
      </c>
      <c r="J42" s="39" t="s">
        <v>180</v>
      </c>
    </row>
    <row r="43" spans="2:10" x14ac:dyDescent="0.25">
      <c r="B43" s="48" t="s">
        <v>211</v>
      </c>
      <c r="C43" s="63" t="s">
        <v>39</v>
      </c>
      <c r="D43" s="50" t="s">
        <v>212</v>
      </c>
      <c r="E43" s="39" t="s">
        <v>180</v>
      </c>
      <c r="G43" s="68" t="s">
        <v>104</v>
      </c>
      <c r="H43" s="40" t="s">
        <v>44</v>
      </c>
      <c r="I43" s="40" t="s">
        <v>29</v>
      </c>
      <c r="J43" s="39" t="s">
        <v>180</v>
      </c>
    </row>
    <row r="44" spans="2:10" x14ac:dyDescent="0.25">
      <c r="B44" s="48" t="s">
        <v>213</v>
      </c>
      <c r="C44" s="62" t="s">
        <v>38</v>
      </c>
      <c r="D44" s="50" t="s">
        <v>29</v>
      </c>
      <c r="E44" s="39">
        <v>17.7</v>
      </c>
      <c r="G44" s="68" t="s">
        <v>105</v>
      </c>
      <c r="H44" s="40" t="s">
        <v>45</v>
      </c>
      <c r="I44" s="40" t="s">
        <v>31</v>
      </c>
      <c r="J44" s="39" t="s">
        <v>180</v>
      </c>
    </row>
    <row r="45" spans="2:10" x14ac:dyDescent="0.25">
      <c r="B45" s="48" t="s">
        <v>214</v>
      </c>
      <c r="C45" s="63" t="s">
        <v>39</v>
      </c>
      <c r="D45" s="50" t="s">
        <v>215</v>
      </c>
      <c r="E45" s="39" t="s">
        <v>180</v>
      </c>
      <c r="G45" s="68" t="s">
        <v>106</v>
      </c>
      <c r="H45" s="41" t="s">
        <v>53</v>
      </c>
      <c r="I45" s="39" t="s">
        <v>180</v>
      </c>
      <c r="J45" s="39" t="s">
        <v>180</v>
      </c>
    </row>
    <row r="46" spans="2:10" x14ac:dyDescent="0.25">
      <c r="B46" s="48" t="s">
        <v>216</v>
      </c>
      <c r="C46" s="62" t="s">
        <v>38</v>
      </c>
      <c r="D46" s="50" t="s">
        <v>29</v>
      </c>
      <c r="E46" s="39">
        <v>17.7</v>
      </c>
      <c r="G46" s="68" t="s">
        <v>107</v>
      </c>
      <c r="H46" s="40" t="s">
        <v>33</v>
      </c>
      <c r="I46" s="39" t="s">
        <v>180</v>
      </c>
      <c r="J46" s="39" t="s">
        <v>180</v>
      </c>
    </row>
    <row r="47" spans="2:10" x14ac:dyDescent="0.25">
      <c r="B47" s="48" t="s">
        <v>217</v>
      </c>
      <c r="C47" s="63" t="s">
        <v>39</v>
      </c>
      <c r="D47" s="50" t="s">
        <v>218</v>
      </c>
      <c r="E47" s="39" t="s">
        <v>180</v>
      </c>
      <c r="G47" s="68" t="s">
        <v>108</v>
      </c>
      <c r="H47" s="40" t="s">
        <v>54</v>
      </c>
      <c r="I47" s="39" t="s">
        <v>180</v>
      </c>
      <c r="J47" s="39" t="s">
        <v>180</v>
      </c>
    </row>
    <row r="48" spans="2:10" x14ac:dyDescent="0.25">
      <c r="B48" s="48" t="s">
        <v>219</v>
      </c>
      <c r="C48" s="62" t="s">
        <v>38</v>
      </c>
      <c r="D48" s="50" t="s">
        <v>29</v>
      </c>
      <c r="E48" s="39">
        <v>17.7</v>
      </c>
      <c r="G48" s="68" t="s">
        <v>109</v>
      </c>
      <c r="H48" s="40" t="s">
        <v>350</v>
      </c>
      <c r="I48" s="39" t="s">
        <v>180</v>
      </c>
      <c r="J48" s="39" t="s">
        <v>180</v>
      </c>
    </row>
    <row r="49" spans="2:10" x14ac:dyDescent="0.25">
      <c r="B49" s="48" t="s">
        <v>220</v>
      </c>
      <c r="C49" s="63" t="s">
        <v>39</v>
      </c>
      <c r="D49" s="50" t="s">
        <v>221</v>
      </c>
      <c r="E49" s="39" t="s">
        <v>180</v>
      </c>
      <c r="G49" s="68" t="s">
        <v>110</v>
      </c>
      <c r="H49" s="40" t="s">
        <v>56</v>
      </c>
      <c r="I49" s="40" t="s">
        <v>29</v>
      </c>
      <c r="J49" s="39" t="s">
        <v>180</v>
      </c>
    </row>
    <row r="50" spans="2:10" x14ac:dyDescent="0.25">
      <c r="B50" s="48" t="s">
        <v>222</v>
      </c>
      <c r="C50" s="62" t="s">
        <v>38</v>
      </c>
      <c r="D50" s="50" t="s">
        <v>29</v>
      </c>
      <c r="E50" s="39">
        <v>177.9</v>
      </c>
      <c r="G50" s="68" t="s">
        <v>111</v>
      </c>
      <c r="H50" s="40" t="s">
        <v>57</v>
      </c>
      <c r="I50" s="40" t="s">
        <v>31</v>
      </c>
      <c r="J50" s="39" t="s">
        <v>180</v>
      </c>
    </row>
    <row r="51" spans="2:10" x14ac:dyDescent="0.25">
      <c r="B51" s="48" t="s">
        <v>223</v>
      </c>
      <c r="C51" s="63" t="s">
        <v>39</v>
      </c>
      <c r="D51" s="50" t="s">
        <v>224</v>
      </c>
      <c r="E51" s="39" t="s">
        <v>180</v>
      </c>
    </row>
    <row r="52" spans="2:10" x14ac:dyDescent="0.25">
      <c r="B52" s="48" t="s">
        <v>225</v>
      </c>
      <c r="C52" s="62" t="s">
        <v>38</v>
      </c>
      <c r="D52" s="50" t="s">
        <v>29</v>
      </c>
      <c r="E52" s="39">
        <v>95.6</v>
      </c>
    </row>
    <row r="53" spans="2:10" x14ac:dyDescent="0.25">
      <c r="B53" s="48" t="s">
        <v>226</v>
      </c>
      <c r="C53" s="63" t="s">
        <v>39</v>
      </c>
      <c r="D53" s="50" t="s">
        <v>227</v>
      </c>
      <c r="E53" s="39" t="s">
        <v>180</v>
      </c>
    </row>
    <row r="54" spans="2:10" x14ac:dyDescent="0.25">
      <c r="B54" s="48" t="s">
        <v>228</v>
      </c>
      <c r="C54" s="62" t="s">
        <v>38</v>
      </c>
      <c r="D54" s="50" t="s">
        <v>29</v>
      </c>
      <c r="E54" s="39">
        <v>177.9</v>
      </c>
    </row>
    <row r="55" spans="2:10" x14ac:dyDescent="0.25">
      <c r="B55" s="48" t="s">
        <v>229</v>
      </c>
      <c r="C55" s="63" t="s">
        <v>39</v>
      </c>
      <c r="D55" s="50" t="s">
        <v>230</v>
      </c>
      <c r="E55" s="39" t="s">
        <v>180</v>
      </c>
    </row>
    <row r="56" spans="2:10" x14ac:dyDescent="0.25">
      <c r="B56" s="48" t="s">
        <v>231</v>
      </c>
      <c r="C56" s="62" t="s">
        <v>38</v>
      </c>
      <c r="D56" s="50" t="s">
        <v>29</v>
      </c>
      <c r="E56" s="39">
        <v>265.89999999999998</v>
      </c>
    </row>
    <row r="57" spans="2:10" x14ac:dyDescent="0.25">
      <c r="B57" s="48" t="s">
        <v>232</v>
      </c>
      <c r="C57" s="63" t="s">
        <v>39</v>
      </c>
      <c r="D57" s="50" t="s">
        <v>233</v>
      </c>
      <c r="E57" s="39" t="s">
        <v>180</v>
      </c>
    </row>
    <row r="58" spans="2:10" x14ac:dyDescent="0.25">
      <c r="B58" s="48" t="s">
        <v>234</v>
      </c>
      <c r="C58" s="62" t="s">
        <v>38</v>
      </c>
      <c r="D58" s="50" t="s">
        <v>29</v>
      </c>
      <c r="E58" s="39">
        <v>265.89999999999998</v>
      </c>
    </row>
    <row r="59" spans="2:10" x14ac:dyDescent="0.25">
      <c r="B59" s="48" t="s">
        <v>235</v>
      </c>
      <c r="C59" s="63" t="s">
        <v>39</v>
      </c>
      <c r="D59" s="50" t="s">
        <v>236</v>
      </c>
      <c r="E59" s="39" t="s">
        <v>180</v>
      </c>
    </row>
    <row r="60" spans="2:10" x14ac:dyDescent="0.25">
      <c r="B60" s="48" t="s">
        <v>237</v>
      </c>
      <c r="C60" s="62" t="s">
        <v>38</v>
      </c>
      <c r="D60" s="50" t="s">
        <v>29</v>
      </c>
      <c r="E60" s="39">
        <v>29.8</v>
      </c>
    </row>
    <row r="61" spans="2:10" x14ac:dyDescent="0.25">
      <c r="B61" s="48" t="s">
        <v>238</v>
      </c>
      <c r="C61" s="63" t="s">
        <v>39</v>
      </c>
      <c r="D61" s="50" t="s">
        <v>239</v>
      </c>
      <c r="E61" s="39" t="s">
        <v>180</v>
      </c>
    </row>
    <row r="62" spans="2:10" x14ac:dyDescent="0.25">
      <c r="B62" s="48" t="s">
        <v>240</v>
      </c>
      <c r="C62" s="62" t="s">
        <v>38</v>
      </c>
      <c r="D62" s="50" t="s">
        <v>29</v>
      </c>
      <c r="E62" s="39">
        <v>9296.1</v>
      </c>
    </row>
    <row r="63" spans="2:10" x14ac:dyDescent="0.25">
      <c r="B63" s="48" t="s">
        <v>241</v>
      </c>
      <c r="C63" s="63" t="s">
        <v>39</v>
      </c>
      <c r="D63" s="50" t="s">
        <v>242</v>
      </c>
      <c r="E63" s="39" t="s">
        <v>180</v>
      </c>
    </row>
    <row r="64" spans="2:10" x14ac:dyDescent="0.25">
      <c r="B64" s="48" t="s">
        <v>243</v>
      </c>
      <c r="C64" s="62" t="s">
        <v>38</v>
      </c>
      <c r="D64" s="50" t="s">
        <v>29</v>
      </c>
      <c r="E64" s="39">
        <v>177</v>
      </c>
    </row>
    <row r="65" spans="2:5" x14ac:dyDescent="0.25">
      <c r="B65" s="48" t="s">
        <v>244</v>
      </c>
      <c r="C65" s="63" t="s">
        <v>39</v>
      </c>
      <c r="D65" s="50" t="s">
        <v>245</v>
      </c>
      <c r="E65" s="39" t="s">
        <v>180</v>
      </c>
    </row>
    <row r="66" spans="2:5" x14ac:dyDescent="0.25">
      <c r="B66" s="48" t="s">
        <v>246</v>
      </c>
      <c r="C66" s="62" t="s">
        <v>38</v>
      </c>
      <c r="D66" s="50" t="s">
        <v>29</v>
      </c>
      <c r="E66" s="39">
        <v>435</v>
      </c>
    </row>
    <row r="67" spans="2:5" x14ac:dyDescent="0.25">
      <c r="B67" s="48" t="s">
        <v>247</v>
      </c>
      <c r="C67" s="63" t="s">
        <v>39</v>
      </c>
      <c r="D67" s="50" t="s">
        <v>248</v>
      </c>
      <c r="E67" s="39" t="s">
        <v>180</v>
      </c>
    </row>
    <row r="68" spans="2:5" x14ac:dyDescent="0.25">
      <c r="B68" s="48" t="s">
        <v>249</v>
      </c>
      <c r="C68" s="62" t="s">
        <v>38</v>
      </c>
      <c r="D68" s="50" t="s">
        <v>29</v>
      </c>
      <c r="E68" s="39"/>
    </row>
    <row r="69" spans="2:5" x14ac:dyDescent="0.25">
      <c r="B69" s="48" t="s">
        <v>250</v>
      </c>
      <c r="C69" s="63" t="s">
        <v>39</v>
      </c>
      <c r="D69" s="50" t="s">
        <v>251</v>
      </c>
      <c r="E69" s="39">
        <v>12479.7</v>
      </c>
    </row>
    <row r="70" spans="2:5" x14ac:dyDescent="0.25">
      <c r="B70" s="52" t="s">
        <v>90</v>
      </c>
      <c r="C70" s="60" t="s">
        <v>43</v>
      </c>
      <c r="D70" s="39" t="s">
        <v>180</v>
      </c>
      <c r="E70" s="39" t="s">
        <v>180</v>
      </c>
    </row>
    <row r="71" spans="2:5" x14ac:dyDescent="0.25">
      <c r="B71" s="48" t="s">
        <v>91</v>
      </c>
      <c r="C71" s="62" t="s">
        <v>38</v>
      </c>
      <c r="D71" s="50" t="s">
        <v>29</v>
      </c>
      <c r="E71" s="39">
        <v>143.30000000000001</v>
      </c>
    </row>
    <row r="72" spans="2:5" x14ac:dyDescent="0.25">
      <c r="B72" s="48" t="s">
        <v>92</v>
      </c>
      <c r="C72" s="63" t="s">
        <v>39</v>
      </c>
      <c r="D72" s="50" t="s">
        <v>252</v>
      </c>
      <c r="E72" s="39" t="s">
        <v>180</v>
      </c>
    </row>
    <row r="73" spans="2:5" x14ac:dyDescent="0.25">
      <c r="B73" s="48" t="s">
        <v>253</v>
      </c>
      <c r="C73" s="62" t="s">
        <v>38</v>
      </c>
      <c r="D73" s="50" t="s">
        <v>29</v>
      </c>
      <c r="E73" s="39">
        <v>1426.4</v>
      </c>
    </row>
    <row r="74" spans="2:5" x14ac:dyDescent="0.25">
      <c r="B74" s="48" t="s">
        <v>254</v>
      </c>
      <c r="C74" s="63"/>
      <c r="D74" s="50" t="s">
        <v>255</v>
      </c>
      <c r="E74" s="39" t="s">
        <v>180</v>
      </c>
    </row>
    <row r="75" spans="2:5" x14ac:dyDescent="0.25">
      <c r="B75" s="48" t="s">
        <v>256</v>
      </c>
      <c r="C75" s="62" t="s">
        <v>38</v>
      </c>
      <c r="D75" s="50" t="s">
        <v>29</v>
      </c>
      <c r="E75" s="39">
        <v>1429.8</v>
      </c>
    </row>
    <row r="76" spans="2:5" x14ac:dyDescent="0.25">
      <c r="B76" s="48" t="s">
        <v>257</v>
      </c>
      <c r="C76" s="63" t="s">
        <v>39</v>
      </c>
      <c r="D76" s="50" t="s">
        <v>258</v>
      </c>
      <c r="E76" s="39" t="s">
        <v>180</v>
      </c>
    </row>
    <row r="77" spans="2:5" x14ac:dyDescent="0.25">
      <c r="B77" s="48" t="s">
        <v>259</v>
      </c>
      <c r="C77" s="62" t="s">
        <v>38</v>
      </c>
      <c r="D77" s="50" t="s">
        <v>29</v>
      </c>
      <c r="E77" s="39">
        <v>532.70000000000005</v>
      </c>
    </row>
    <row r="78" spans="2:5" x14ac:dyDescent="0.25">
      <c r="B78" s="48" t="s">
        <v>260</v>
      </c>
      <c r="C78" s="63" t="s">
        <v>39</v>
      </c>
      <c r="D78" s="50" t="s">
        <v>261</v>
      </c>
      <c r="E78" s="39" t="s">
        <v>180</v>
      </c>
    </row>
    <row r="79" spans="2:5" x14ac:dyDescent="0.25">
      <c r="B79" s="48" t="s">
        <v>262</v>
      </c>
      <c r="C79" s="62" t="s">
        <v>38</v>
      </c>
      <c r="D79" s="50" t="s">
        <v>29</v>
      </c>
      <c r="E79" s="39">
        <v>107.1</v>
      </c>
    </row>
    <row r="80" spans="2:5" x14ac:dyDescent="0.25">
      <c r="B80" s="48" t="s">
        <v>263</v>
      </c>
      <c r="C80" s="63" t="s">
        <v>39</v>
      </c>
      <c r="D80" s="50" t="s">
        <v>264</v>
      </c>
      <c r="E80" s="39" t="s">
        <v>180</v>
      </c>
    </row>
    <row r="81" spans="2:5" x14ac:dyDescent="0.25">
      <c r="B81" s="48" t="s">
        <v>265</v>
      </c>
      <c r="C81" s="62" t="s">
        <v>38</v>
      </c>
      <c r="D81" s="50" t="s">
        <v>29</v>
      </c>
      <c r="E81" s="39">
        <v>1423</v>
      </c>
    </row>
    <row r="82" spans="2:5" x14ac:dyDescent="0.25">
      <c r="B82" s="48" t="s">
        <v>266</v>
      </c>
      <c r="C82" s="63" t="s">
        <v>39</v>
      </c>
      <c r="D82" s="50" t="s">
        <v>267</v>
      </c>
      <c r="E82" s="39" t="s">
        <v>180</v>
      </c>
    </row>
    <row r="83" spans="2:5" x14ac:dyDescent="0.25">
      <c r="B83" s="48" t="s">
        <v>268</v>
      </c>
      <c r="C83" s="62" t="s">
        <v>38</v>
      </c>
      <c r="D83" s="50" t="s">
        <v>29</v>
      </c>
      <c r="E83" s="39">
        <v>1246</v>
      </c>
    </row>
    <row r="84" spans="2:5" x14ac:dyDescent="0.25">
      <c r="B84" s="48" t="s">
        <v>269</v>
      </c>
      <c r="C84" s="63" t="s">
        <v>39</v>
      </c>
      <c r="D84" s="50" t="s">
        <v>270</v>
      </c>
      <c r="E84" s="39" t="s">
        <v>180</v>
      </c>
    </row>
    <row r="85" spans="2:5" x14ac:dyDescent="0.25">
      <c r="B85" s="48" t="s">
        <v>271</v>
      </c>
      <c r="C85" s="62" t="s">
        <v>38</v>
      </c>
      <c r="D85" s="50" t="s">
        <v>29</v>
      </c>
      <c r="E85" s="39">
        <v>1245.0999999999999</v>
      </c>
    </row>
    <row r="86" spans="2:5" x14ac:dyDescent="0.25">
      <c r="B86" s="48" t="s">
        <v>272</v>
      </c>
      <c r="C86" s="63" t="s">
        <v>39</v>
      </c>
      <c r="D86" s="50" t="s">
        <v>273</v>
      </c>
      <c r="E86" s="39" t="s">
        <v>180</v>
      </c>
    </row>
    <row r="87" spans="2:5" x14ac:dyDescent="0.25">
      <c r="B87" s="48" t="s">
        <v>274</v>
      </c>
      <c r="C87" s="62" t="s">
        <v>38</v>
      </c>
      <c r="D87" s="50" t="s">
        <v>29</v>
      </c>
      <c r="E87" s="39">
        <v>266.39999999999998</v>
      </c>
    </row>
    <row r="88" spans="2:5" x14ac:dyDescent="0.25">
      <c r="B88" s="48" t="s">
        <v>275</v>
      </c>
      <c r="C88" s="63" t="s">
        <v>39</v>
      </c>
      <c r="D88" s="50" t="s">
        <v>276</v>
      </c>
      <c r="E88" s="39" t="s">
        <v>180</v>
      </c>
    </row>
    <row r="89" spans="2:5" x14ac:dyDescent="0.25">
      <c r="B89" s="48" t="s">
        <v>277</v>
      </c>
      <c r="C89" s="62" t="s">
        <v>38</v>
      </c>
      <c r="D89" s="50" t="s">
        <v>29</v>
      </c>
      <c r="E89" s="39">
        <v>14034.9</v>
      </c>
    </row>
    <row r="90" spans="2:5" x14ac:dyDescent="0.25">
      <c r="B90" s="48" t="s">
        <v>278</v>
      </c>
      <c r="C90" s="63" t="s">
        <v>39</v>
      </c>
      <c r="D90" s="50" t="s">
        <v>279</v>
      </c>
      <c r="E90" s="39" t="s">
        <v>180</v>
      </c>
    </row>
    <row r="91" spans="2:5" x14ac:dyDescent="0.25">
      <c r="B91" s="48" t="s">
        <v>280</v>
      </c>
      <c r="C91" s="62" t="s">
        <v>38</v>
      </c>
      <c r="D91" s="50" t="s">
        <v>29</v>
      </c>
      <c r="E91" s="39">
        <v>279.7</v>
      </c>
    </row>
    <row r="92" spans="2:5" x14ac:dyDescent="0.25">
      <c r="B92" s="48" t="s">
        <v>281</v>
      </c>
      <c r="C92" s="63" t="s">
        <v>39</v>
      </c>
      <c r="D92" s="50" t="s">
        <v>282</v>
      </c>
      <c r="E92" s="39" t="s">
        <v>180</v>
      </c>
    </row>
    <row r="93" spans="2:5" x14ac:dyDescent="0.25">
      <c r="B93" s="48" t="s">
        <v>283</v>
      </c>
      <c r="C93" s="62" t="s">
        <v>38</v>
      </c>
      <c r="D93" s="50" t="s">
        <v>29</v>
      </c>
      <c r="E93" s="39">
        <v>1154</v>
      </c>
    </row>
    <row r="94" spans="2:5" x14ac:dyDescent="0.25">
      <c r="B94" s="48" t="s">
        <v>284</v>
      </c>
      <c r="C94" s="63" t="s">
        <v>39</v>
      </c>
      <c r="D94" s="50" t="s">
        <v>285</v>
      </c>
      <c r="E94" s="39" t="s">
        <v>180</v>
      </c>
    </row>
    <row r="95" spans="2:5" x14ac:dyDescent="0.25">
      <c r="B95" s="48" t="s">
        <v>286</v>
      </c>
      <c r="C95" s="62" t="s">
        <v>38</v>
      </c>
      <c r="D95" s="50" t="s">
        <v>29</v>
      </c>
      <c r="E95" s="39">
        <v>12624.9</v>
      </c>
    </row>
    <row r="96" spans="2:5" x14ac:dyDescent="0.25">
      <c r="B96" s="48" t="s">
        <v>287</v>
      </c>
      <c r="C96" s="63" t="s">
        <v>39</v>
      </c>
      <c r="D96" s="50" t="s">
        <v>288</v>
      </c>
      <c r="E96" s="39" t="s">
        <v>180</v>
      </c>
    </row>
    <row r="97" spans="2:5" ht="47.25" x14ac:dyDescent="0.25">
      <c r="B97" s="56" t="s">
        <v>93</v>
      </c>
      <c r="C97" s="46" t="s">
        <v>124</v>
      </c>
      <c r="D97" s="59" t="s">
        <v>180</v>
      </c>
      <c r="E97" s="59" t="s">
        <v>180</v>
      </c>
    </row>
    <row r="98" spans="2:5" x14ac:dyDescent="0.25">
      <c r="B98" s="57" t="s">
        <v>94</v>
      </c>
      <c r="C98" s="49" t="s">
        <v>44</v>
      </c>
      <c r="D98" s="50" t="s">
        <v>29</v>
      </c>
      <c r="E98" s="61">
        <f>SUM(E102+E106+E110+E114+E118+E122+E126+E130)</f>
        <v>3357.8</v>
      </c>
    </row>
    <row r="99" spans="2:5" x14ac:dyDescent="0.25">
      <c r="B99" s="57" t="s">
        <v>95</v>
      </c>
      <c r="C99" s="49" t="s">
        <v>45</v>
      </c>
      <c r="D99" s="50" t="s">
        <v>31</v>
      </c>
      <c r="E99" s="59" t="s">
        <v>180</v>
      </c>
    </row>
    <row r="100" spans="2:5" x14ac:dyDescent="0.25">
      <c r="B100" s="52" t="s">
        <v>96</v>
      </c>
      <c r="C100" s="58" t="s">
        <v>46</v>
      </c>
      <c r="D100" s="59" t="s">
        <v>180</v>
      </c>
      <c r="E100" s="61" t="s">
        <v>180</v>
      </c>
    </row>
    <row r="101" spans="2:5" ht="63" x14ac:dyDescent="0.25">
      <c r="B101" s="64" t="s">
        <v>97</v>
      </c>
      <c r="C101" s="49" t="s">
        <v>47</v>
      </c>
      <c r="D101" s="50" t="s">
        <v>180</v>
      </c>
      <c r="E101" s="65" t="s">
        <v>289</v>
      </c>
    </row>
    <row r="102" spans="2:5" x14ac:dyDescent="0.25">
      <c r="B102" s="48" t="s">
        <v>98</v>
      </c>
      <c r="C102" s="66" t="s">
        <v>48</v>
      </c>
      <c r="D102" s="50" t="s">
        <v>29</v>
      </c>
      <c r="E102" s="61">
        <v>16.5</v>
      </c>
    </row>
    <row r="103" spans="2:5" x14ac:dyDescent="0.25">
      <c r="B103" s="48" t="s">
        <v>99</v>
      </c>
      <c r="C103" s="66" t="s">
        <v>49</v>
      </c>
      <c r="D103" s="50" t="s">
        <v>31</v>
      </c>
      <c r="E103" s="39" t="s">
        <v>180</v>
      </c>
    </row>
    <row r="104" spans="2:5" x14ac:dyDescent="0.25">
      <c r="B104" s="48" t="s">
        <v>100</v>
      </c>
      <c r="C104" s="66" t="s">
        <v>50</v>
      </c>
      <c r="D104" s="50" t="s">
        <v>35</v>
      </c>
      <c r="E104" s="61">
        <f>ROUND(E102*100/59466.3,2)</f>
        <v>0.03</v>
      </c>
    </row>
    <row r="105" spans="2:5" ht="78.75" x14ac:dyDescent="0.25">
      <c r="B105" s="48" t="s">
        <v>158</v>
      </c>
      <c r="C105" s="49" t="s">
        <v>47</v>
      </c>
      <c r="D105" s="50" t="s">
        <v>180</v>
      </c>
      <c r="E105" s="65" t="s">
        <v>290</v>
      </c>
    </row>
    <row r="106" spans="2:5" x14ac:dyDescent="0.25">
      <c r="B106" s="48" t="s">
        <v>160</v>
      </c>
      <c r="C106" s="66" t="s">
        <v>48</v>
      </c>
      <c r="D106" s="50" t="s">
        <v>29</v>
      </c>
      <c r="E106" s="65">
        <v>1021.9</v>
      </c>
    </row>
    <row r="107" spans="2:5" x14ac:dyDescent="0.25">
      <c r="B107" s="48" t="s">
        <v>161</v>
      </c>
      <c r="C107" s="66" t="s">
        <v>49</v>
      </c>
      <c r="D107" s="50" t="s">
        <v>31</v>
      </c>
      <c r="E107" s="39" t="s">
        <v>180</v>
      </c>
    </row>
    <row r="108" spans="2:5" x14ac:dyDescent="0.25">
      <c r="B108" s="48" t="s">
        <v>291</v>
      </c>
      <c r="C108" s="66" t="s">
        <v>50</v>
      </c>
      <c r="D108" s="50" t="s">
        <v>35</v>
      </c>
      <c r="E108" s="65">
        <f>ROUND(E106*100/59466.3,2)</f>
        <v>1.72</v>
      </c>
    </row>
    <row r="109" spans="2:5" ht="110.25" x14ac:dyDescent="0.25">
      <c r="B109" s="48" t="s">
        <v>292</v>
      </c>
      <c r="C109" s="49" t="s">
        <v>47</v>
      </c>
      <c r="D109" s="50" t="s">
        <v>180</v>
      </c>
      <c r="E109" s="65" t="s">
        <v>293</v>
      </c>
    </row>
    <row r="110" spans="2:5" x14ac:dyDescent="0.25">
      <c r="B110" s="48" t="s">
        <v>294</v>
      </c>
      <c r="C110" s="66" t="s">
        <v>48</v>
      </c>
      <c r="D110" s="50" t="s">
        <v>29</v>
      </c>
      <c r="E110" s="65">
        <v>10.6</v>
      </c>
    </row>
    <row r="111" spans="2:5" x14ac:dyDescent="0.25">
      <c r="B111" s="48" t="s">
        <v>295</v>
      </c>
      <c r="C111" s="66" t="s">
        <v>49</v>
      </c>
      <c r="D111" s="50" t="s">
        <v>31</v>
      </c>
      <c r="E111" s="39" t="s">
        <v>180</v>
      </c>
    </row>
    <row r="112" spans="2:5" x14ac:dyDescent="0.25">
      <c r="B112" s="48" t="s">
        <v>296</v>
      </c>
      <c r="C112" s="66" t="s">
        <v>50</v>
      </c>
      <c r="D112" s="50" t="s">
        <v>35</v>
      </c>
      <c r="E112" s="65">
        <f>ROUND(10.6*100/59466.3,2)</f>
        <v>0.02</v>
      </c>
    </row>
    <row r="113" spans="2:5" ht="78.75" x14ac:dyDescent="0.25">
      <c r="B113" s="48" t="s">
        <v>297</v>
      </c>
      <c r="C113" s="49" t="s">
        <v>47</v>
      </c>
      <c r="D113" s="50" t="s">
        <v>180</v>
      </c>
      <c r="E113" s="65" t="s">
        <v>298</v>
      </c>
    </row>
    <row r="114" spans="2:5" x14ac:dyDescent="0.25">
      <c r="B114" s="48" t="s">
        <v>299</v>
      </c>
      <c r="C114" s="66" t="s">
        <v>48</v>
      </c>
      <c r="D114" s="50" t="s">
        <v>29</v>
      </c>
      <c r="E114" s="65">
        <v>362.9</v>
      </c>
    </row>
    <row r="115" spans="2:5" x14ac:dyDescent="0.25">
      <c r="B115" s="48" t="s">
        <v>300</v>
      </c>
      <c r="C115" s="66" t="s">
        <v>49</v>
      </c>
      <c r="D115" s="50" t="s">
        <v>31</v>
      </c>
      <c r="E115" s="39" t="s">
        <v>180</v>
      </c>
    </row>
    <row r="116" spans="2:5" x14ac:dyDescent="0.25">
      <c r="B116" s="48" t="s">
        <v>301</v>
      </c>
      <c r="C116" s="66" t="s">
        <v>50</v>
      </c>
      <c r="D116" s="50" t="s">
        <v>35</v>
      </c>
      <c r="E116" s="65">
        <f>ROUND(E114*100/59466.3,2)</f>
        <v>0.61</v>
      </c>
    </row>
    <row r="117" spans="2:5" ht="63" x14ac:dyDescent="0.25">
      <c r="B117" s="48" t="s">
        <v>302</v>
      </c>
      <c r="C117" s="49" t="s">
        <v>47</v>
      </c>
      <c r="D117" s="50" t="s">
        <v>180</v>
      </c>
      <c r="E117" s="65" t="s">
        <v>303</v>
      </c>
    </row>
    <row r="118" spans="2:5" x14ac:dyDescent="0.25">
      <c r="B118" s="48" t="s">
        <v>304</v>
      </c>
      <c r="C118" s="66" t="s">
        <v>48</v>
      </c>
      <c r="D118" s="50" t="s">
        <v>29</v>
      </c>
      <c r="E118" s="65">
        <v>205</v>
      </c>
    </row>
    <row r="119" spans="2:5" x14ac:dyDescent="0.25">
      <c r="B119" s="48" t="s">
        <v>305</v>
      </c>
      <c r="C119" s="66" t="s">
        <v>49</v>
      </c>
      <c r="D119" s="50" t="s">
        <v>31</v>
      </c>
      <c r="E119" s="39" t="s">
        <v>180</v>
      </c>
    </row>
    <row r="120" spans="2:5" x14ac:dyDescent="0.25">
      <c r="B120" s="48" t="s">
        <v>306</v>
      </c>
      <c r="C120" s="66" t="s">
        <v>50</v>
      </c>
      <c r="D120" s="50" t="s">
        <v>35</v>
      </c>
      <c r="E120" s="65">
        <f>ROUND(E118*100/59466.3,2)</f>
        <v>0.34</v>
      </c>
    </row>
    <row r="121" spans="2:5" ht="78.75" x14ac:dyDescent="0.25">
      <c r="B121" s="48" t="s">
        <v>307</v>
      </c>
      <c r="C121" s="49" t="s">
        <v>47</v>
      </c>
      <c r="D121" s="50" t="s">
        <v>180</v>
      </c>
      <c r="E121" s="65" t="s">
        <v>308</v>
      </c>
    </row>
    <row r="122" spans="2:5" x14ac:dyDescent="0.25">
      <c r="B122" s="48" t="s">
        <v>309</v>
      </c>
      <c r="C122" s="66" t="s">
        <v>48</v>
      </c>
      <c r="D122" s="50" t="s">
        <v>29</v>
      </c>
      <c r="E122" s="65">
        <v>34.200000000000003</v>
      </c>
    </row>
    <row r="123" spans="2:5" x14ac:dyDescent="0.25">
      <c r="B123" s="48" t="s">
        <v>310</v>
      </c>
      <c r="C123" s="66" t="s">
        <v>49</v>
      </c>
      <c r="D123" s="50" t="s">
        <v>31</v>
      </c>
      <c r="E123" s="39" t="s">
        <v>180</v>
      </c>
    </row>
    <row r="124" spans="2:5" x14ac:dyDescent="0.25">
      <c r="B124" s="48" t="s">
        <v>311</v>
      </c>
      <c r="C124" s="66" t="s">
        <v>50</v>
      </c>
      <c r="D124" s="50" t="s">
        <v>35</v>
      </c>
      <c r="E124" s="65">
        <f>ROUND(E122*100/59466.3,2)</f>
        <v>0.06</v>
      </c>
    </row>
    <row r="125" spans="2:5" ht="63" x14ac:dyDescent="0.25">
      <c r="B125" s="48" t="s">
        <v>312</v>
      </c>
      <c r="C125" s="49" t="s">
        <v>47</v>
      </c>
      <c r="D125" s="50" t="s">
        <v>180</v>
      </c>
      <c r="E125" s="65" t="s">
        <v>313</v>
      </c>
    </row>
    <row r="126" spans="2:5" x14ac:dyDescent="0.25">
      <c r="B126" s="48" t="s">
        <v>314</v>
      </c>
      <c r="C126" s="66" t="s">
        <v>48</v>
      </c>
      <c r="D126" s="50" t="s">
        <v>29</v>
      </c>
      <c r="E126" s="65">
        <v>1222</v>
      </c>
    </row>
    <row r="127" spans="2:5" x14ac:dyDescent="0.25">
      <c r="B127" s="48" t="s">
        <v>315</v>
      </c>
      <c r="C127" s="66" t="s">
        <v>49</v>
      </c>
      <c r="D127" s="50" t="s">
        <v>31</v>
      </c>
      <c r="E127" s="39" t="s">
        <v>180</v>
      </c>
    </row>
    <row r="128" spans="2:5" x14ac:dyDescent="0.25">
      <c r="B128" s="48" t="s">
        <v>316</v>
      </c>
      <c r="C128" s="66" t="s">
        <v>50</v>
      </c>
      <c r="D128" s="50" t="s">
        <v>35</v>
      </c>
      <c r="E128" s="65">
        <f>ROUND(E126*100/59466.3,2)</f>
        <v>2.0499999999999998</v>
      </c>
    </row>
    <row r="129" spans="2:5" ht="63" x14ac:dyDescent="0.25">
      <c r="B129" s="48" t="s">
        <v>317</v>
      </c>
      <c r="C129" s="49" t="s">
        <v>47</v>
      </c>
      <c r="D129" s="50" t="s">
        <v>180</v>
      </c>
      <c r="E129" s="65" t="s">
        <v>318</v>
      </c>
    </row>
    <row r="130" spans="2:5" x14ac:dyDescent="0.25">
      <c r="B130" s="48" t="s">
        <v>319</v>
      </c>
      <c r="C130" s="66" t="s">
        <v>48</v>
      </c>
      <c r="D130" s="50" t="s">
        <v>29</v>
      </c>
      <c r="E130" s="65">
        <v>484.7</v>
      </c>
    </row>
    <row r="131" spans="2:5" x14ac:dyDescent="0.25">
      <c r="B131" s="48" t="s">
        <v>320</v>
      </c>
      <c r="C131" s="66" t="s">
        <v>49</v>
      </c>
      <c r="D131" s="50" t="s">
        <v>31</v>
      </c>
      <c r="E131" s="39" t="s">
        <v>180</v>
      </c>
    </row>
    <row r="132" spans="2:5" x14ac:dyDescent="0.25">
      <c r="B132" s="48" t="s">
        <v>321</v>
      </c>
      <c r="C132" s="66" t="s">
        <v>50</v>
      </c>
      <c r="D132" s="50" t="s">
        <v>35</v>
      </c>
      <c r="E132" s="65">
        <f>ROUND(E130*100/59466.3,2)</f>
        <v>0.82</v>
      </c>
    </row>
    <row r="133" spans="2:5" x14ac:dyDescent="0.25">
      <c r="B133" s="56" t="s">
        <v>101</v>
      </c>
      <c r="C133" s="53" t="s">
        <v>125</v>
      </c>
      <c r="D133" s="47"/>
      <c r="E133" s="61"/>
    </row>
    <row r="134" spans="2:5" ht="63" x14ac:dyDescent="0.25">
      <c r="B134" s="64" t="s">
        <v>102</v>
      </c>
      <c r="C134" s="49" t="s">
        <v>51</v>
      </c>
      <c r="D134" s="39" t="s">
        <v>180</v>
      </c>
      <c r="E134" s="38" t="s">
        <v>322</v>
      </c>
    </row>
    <row r="135" spans="2:5" ht="47.25" x14ac:dyDescent="0.25">
      <c r="B135" s="48" t="s">
        <v>103</v>
      </c>
      <c r="C135" s="49" t="s">
        <v>52</v>
      </c>
      <c r="D135" s="39" t="s">
        <v>180</v>
      </c>
      <c r="E135" s="38" t="s">
        <v>323</v>
      </c>
    </row>
    <row r="136" spans="2:5" x14ac:dyDescent="0.25">
      <c r="B136" s="48" t="s">
        <v>104</v>
      </c>
      <c r="C136" s="66" t="s">
        <v>44</v>
      </c>
      <c r="D136" s="50" t="s">
        <v>29</v>
      </c>
      <c r="E136" s="61">
        <f>E142+E147</f>
        <v>56108.5</v>
      </c>
    </row>
    <row r="137" spans="2:5" x14ac:dyDescent="0.25">
      <c r="B137" s="48" t="s">
        <v>105</v>
      </c>
      <c r="C137" s="66" t="s">
        <v>45</v>
      </c>
      <c r="D137" s="50" t="s">
        <v>31</v>
      </c>
      <c r="E137" s="61" t="s">
        <v>180</v>
      </c>
    </row>
    <row r="138" spans="2:5" x14ac:dyDescent="0.25">
      <c r="B138" s="52" t="s">
        <v>106</v>
      </c>
      <c r="C138" s="58" t="s">
        <v>53</v>
      </c>
      <c r="D138" s="50" t="s">
        <v>180</v>
      </c>
      <c r="E138" s="61" t="s">
        <v>180</v>
      </c>
    </row>
    <row r="139" spans="2:5" x14ac:dyDescent="0.25">
      <c r="B139" s="48" t="s">
        <v>107</v>
      </c>
      <c r="C139" s="66" t="s">
        <v>33</v>
      </c>
      <c r="D139" s="50" t="s">
        <v>180</v>
      </c>
      <c r="E139" s="61" t="s">
        <v>180</v>
      </c>
    </row>
    <row r="140" spans="2:5" x14ac:dyDescent="0.25">
      <c r="B140" s="48" t="s">
        <v>108</v>
      </c>
      <c r="C140" s="62" t="s">
        <v>54</v>
      </c>
      <c r="D140" s="50" t="s">
        <v>180</v>
      </c>
      <c r="E140" s="39" t="s">
        <v>324</v>
      </c>
    </row>
    <row r="141" spans="2:5" x14ac:dyDescent="0.25">
      <c r="B141" s="48" t="s">
        <v>109</v>
      </c>
      <c r="C141" s="62" t="s">
        <v>55</v>
      </c>
      <c r="D141" s="50" t="s">
        <v>180</v>
      </c>
      <c r="E141" s="39" t="s">
        <v>325</v>
      </c>
    </row>
    <row r="142" spans="2:5" x14ac:dyDescent="0.25">
      <c r="B142" s="48" t="s">
        <v>110</v>
      </c>
      <c r="C142" s="62" t="s">
        <v>56</v>
      </c>
      <c r="D142" s="50" t="s">
        <v>29</v>
      </c>
      <c r="E142" s="61">
        <v>22236.6</v>
      </c>
    </row>
    <row r="143" spans="2:5" x14ac:dyDescent="0.25">
      <c r="B143" s="48" t="s">
        <v>111</v>
      </c>
      <c r="C143" s="62" t="s">
        <v>57</v>
      </c>
      <c r="D143" s="50" t="s">
        <v>31</v>
      </c>
      <c r="E143" s="61" t="s">
        <v>180</v>
      </c>
    </row>
    <row r="144" spans="2:5" x14ac:dyDescent="0.25">
      <c r="B144" s="48" t="s">
        <v>326</v>
      </c>
      <c r="C144" s="66" t="s">
        <v>33</v>
      </c>
      <c r="D144" s="50" t="s">
        <v>180</v>
      </c>
      <c r="E144" s="61" t="s">
        <v>180</v>
      </c>
    </row>
    <row r="145" spans="2:5" x14ac:dyDescent="0.25">
      <c r="B145" s="48" t="s">
        <v>327</v>
      </c>
      <c r="C145" s="62" t="s">
        <v>54</v>
      </c>
      <c r="D145" s="50" t="s">
        <v>180</v>
      </c>
      <c r="E145" s="38" t="s">
        <v>328</v>
      </c>
    </row>
    <row r="146" spans="2:5" x14ac:dyDescent="0.25">
      <c r="B146" s="48" t="s">
        <v>329</v>
      </c>
      <c r="C146" s="62" t="s">
        <v>55</v>
      </c>
      <c r="D146" s="50" t="s">
        <v>180</v>
      </c>
      <c r="E146" s="39" t="s">
        <v>330</v>
      </c>
    </row>
    <row r="147" spans="2:5" x14ac:dyDescent="0.25">
      <c r="B147" s="48" t="s">
        <v>331</v>
      </c>
      <c r="C147" s="62" t="s">
        <v>56</v>
      </c>
      <c r="D147" s="50" t="s">
        <v>29</v>
      </c>
      <c r="E147" s="61">
        <v>33871.9</v>
      </c>
    </row>
    <row r="148" spans="2:5" x14ac:dyDescent="0.25">
      <c r="B148" s="48" t="s">
        <v>332</v>
      </c>
      <c r="C148" s="62" t="s">
        <v>57</v>
      </c>
      <c r="D148" s="50" t="s">
        <v>31</v>
      </c>
      <c r="E148" s="61"/>
    </row>
  </sheetData>
  <mergeCells count="4">
    <mergeCell ref="C4:D4"/>
    <mergeCell ref="B5:E5"/>
    <mergeCell ref="H5:I5"/>
    <mergeCell ref="D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общие данные</vt:lpstr>
      <vt:lpstr>Данные об обработанных отходах1</vt:lpstr>
      <vt:lpstr>Данные об обработанных отходах2</vt:lpstr>
      <vt:lpstr>Данные об обработанных отходах3</vt:lpstr>
      <vt:lpstr>данные об обработанных отходах4</vt:lpstr>
      <vt:lpstr>данные об обрабртанных отходах5</vt:lpstr>
      <vt:lpstr>Данные об обработанных отходах6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Войкова Диана Викторовна</cp:lastModifiedBy>
  <dcterms:created xsi:type="dcterms:W3CDTF">2018-07-09T20:36:09Z</dcterms:created>
  <dcterms:modified xsi:type="dcterms:W3CDTF">2024-07-12T10:42:41Z</dcterms:modified>
</cp:coreProperties>
</file>